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2025 рік\звіт за І півріччя_2025\"/>
    </mc:Choice>
  </mc:AlternateContent>
  <bookViews>
    <workbookView xWindow="0" yWindow="0" windowWidth="28800" windowHeight="12330" firstSheet="1" activeTab="6"/>
  </bookViews>
  <sheets>
    <sheet name="дод,1_І півріччя_2025" sheetId="1" r:id="rId1"/>
    <sheet name="дод.2_І півріччя_2025" sheetId="2" r:id="rId2"/>
    <sheet name="дод.3_І півріччя_2025" sheetId="3" r:id="rId3"/>
    <sheet name="дод.4_І півріччя_2025" sheetId="4" r:id="rId4"/>
    <sheet name="дод.5_І півріччя_2025" sheetId="5" r:id="rId5"/>
    <sheet name="дод.6_І півріччя_2025" sheetId="6" r:id="rId6"/>
    <sheet name="дод.7_І півріччя_2025" sheetId="7" r:id="rId7"/>
  </sheets>
  <definedNames>
    <definedName name="_xlnm.Database" localSheetId="1">'дод.2_І півріччя_2025'!$A$6:$E$35</definedName>
    <definedName name="_xlnm.Database" localSheetId="2">'дод.3_І півріччя_2025'!$A$8:$F$131</definedName>
    <definedName name="_xlnm.Database" localSheetId="3">'дод.4_І півріччя_2025'!$A$8:$F$98</definedName>
    <definedName name="_xlnm.Database" localSheetId="5">'дод.6_І півріччя_2025'!$A$11:$D$16</definedName>
    <definedName name="_xlnm.Database" localSheetId="6">'дод.7_І півріччя_2025'!$A$1:$F$8</definedName>
    <definedName name="_xlnm.Database">'дод,1_І півріччя_2025'!$A$7:$D$87</definedName>
    <definedName name="_xlnm.Print_Titles" localSheetId="0">'дод,1_І півріччя_2025'!$4:$6</definedName>
    <definedName name="_xlnm.Print_Titles" localSheetId="1">'дод.2_І півріччя_2025'!$4:$6</definedName>
    <definedName name="_xlnm.Print_Titles" localSheetId="2">'дод.3_І півріччя_2025'!$5:$7</definedName>
    <definedName name="_xlnm.Print_Titles" localSheetId="3">'дод.4_І півріччя_2025'!$5:$7</definedName>
    <definedName name="_xlnm.Print_Titles" localSheetId="5">'дод.6_І півріччя_2025'!$4:$7</definedName>
  </definedNames>
  <calcPr calcId="162913"/>
</workbook>
</file>

<file path=xl/calcChain.xml><?xml version="1.0" encoding="utf-8"?>
<calcChain xmlns="http://schemas.openxmlformats.org/spreadsheetml/2006/main">
  <c r="F6" i="7" l="1"/>
  <c r="F7" i="7"/>
  <c r="F8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I9" i="5"/>
  <c r="J9" i="5"/>
  <c r="K9" i="5"/>
  <c r="I11" i="5"/>
  <c r="J11" i="5"/>
  <c r="K11" i="5"/>
  <c r="K12" i="5"/>
  <c r="C13" i="5"/>
  <c r="C21" i="5" s="1"/>
  <c r="D13" i="5"/>
  <c r="E13" i="5"/>
  <c r="F13" i="5"/>
  <c r="G13" i="5"/>
  <c r="H13" i="5"/>
  <c r="I13" i="5"/>
  <c r="J13" i="5"/>
  <c r="K13" i="5"/>
  <c r="H15" i="5"/>
  <c r="I15" i="5"/>
  <c r="K15" i="5"/>
  <c r="K16" i="5"/>
  <c r="D17" i="5"/>
  <c r="D20" i="5" s="1"/>
  <c r="D21" i="5" s="1"/>
  <c r="E17" i="5"/>
  <c r="E20" i="5" s="1"/>
  <c r="E21" i="5" s="1"/>
  <c r="G17" i="5"/>
  <c r="G20" i="5" s="1"/>
  <c r="G21" i="5" s="1"/>
  <c r="H17" i="5"/>
  <c r="H20" i="5" s="1"/>
  <c r="I17" i="5"/>
  <c r="J18" i="5"/>
  <c r="I19" i="5"/>
  <c r="J19" i="5"/>
  <c r="K19" i="5"/>
  <c r="C20" i="5"/>
  <c r="F20" i="5"/>
  <c r="I20" i="5"/>
  <c r="F21" i="5"/>
  <c r="I21" i="5"/>
  <c r="G8" i="4"/>
  <c r="H8" i="4"/>
  <c r="G9" i="4"/>
  <c r="H9" i="4"/>
  <c r="G10" i="4"/>
  <c r="H10" i="4"/>
  <c r="G11" i="4"/>
  <c r="H11" i="4"/>
  <c r="G12" i="4"/>
  <c r="H12" i="4"/>
  <c r="G13" i="4"/>
  <c r="H13" i="4"/>
  <c r="H14" i="4"/>
  <c r="G15" i="4"/>
  <c r="H15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H44" i="4"/>
  <c r="H45" i="4"/>
  <c r="G46" i="4"/>
  <c r="H46" i="4"/>
  <c r="G47" i="4"/>
  <c r="H47" i="4"/>
  <c r="G48" i="4"/>
  <c r="H48" i="4"/>
  <c r="G49" i="4"/>
  <c r="H49" i="4"/>
  <c r="G50" i="4"/>
  <c r="H50" i="4"/>
  <c r="H51" i="4"/>
  <c r="G52" i="4"/>
  <c r="H52" i="4"/>
  <c r="G53" i="4"/>
  <c r="H53" i="4"/>
  <c r="G54" i="4"/>
  <c r="H54" i="4"/>
  <c r="H55" i="4"/>
  <c r="G56" i="4"/>
  <c r="H56" i="4"/>
  <c r="G57" i="4"/>
  <c r="H57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H82" i="4"/>
  <c r="G83" i="4"/>
  <c r="H83" i="4"/>
  <c r="G84" i="4"/>
  <c r="H84" i="4"/>
  <c r="G85" i="4"/>
  <c r="H85" i="4"/>
  <c r="G86" i="4"/>
  <c r="H86" i="4"/>
  <c r="G87" i="4"/>
  <c r="H87" i="4"/>
  <c r="G88" i="4"/>
  <c r="H88" i="4"/>
  <c r="G89" i="4"/>
  <c r="H89" i="4"/>
  <c r="G90" i="4"/>
  <c r="H90" i="4"/>
  <c r="G91" i="4"/>
  <c r="H91" i="4"/>
  <c r="G92" i="4"/>
  <c r="H92" i="4"/>
  <c r="G93" i="4"/>
  <c r="H93" i="4"/>
  <c r="G94" i="4"/>
  <c r="H94" i="4"/>
  <c r="G95" i="4"/>
  <c r="H95" i="4"/>
  <c r="G96" i="4"/>
  <c r="H96" i="4"/>
  <c r="G97" i="4"/>
  <c r="H97" i="4"/>
  <c r="G98" i="4"/>
  <c r="H98" i="4"/>
  <c r="G8" i="3"/>
  <c r="H8" i="3"/>
  <c r="G9" i="3"/>
  <c r="H9" i="3"/>
  <c r="G10" i="3"/>
  <c r="H10" i="3"/>
  <c r="G11" i="3"/>
  <c r="H11" i="3"/>
  <c r="G12" i="3"/>
  <c r="H12" i="3"/>
  <c r="G13" i="3"/>
  <c r="H13" i="3"/>
  <c r="G14" i="3"/>
  <c r="H14" i="3"/>
  <c r="G15" i="3"/>
  <c r="H15" i="3"/>
  <c r="G16" i="3"/>
  <c r="H16" i="3"/>
  <c r="G17" i="3"/>
  <c r="H17" i="3"/>
  <c r="G18" i="3"/>
  <c r="H18" i="3"/>
  <c r="G19" i="3"/>
  <c r="H19" i="3"/>
  <c r="G20" i="3"/>
  <c r="H20" i="3"/>
  <c r="G21" i="3"/>
  <c r="H21" i="3"/>
  <c r="G22" i="3"/>
  <c r="H22" i="3"/>
  <c r="G23" i="3"/>
  <c r="H23" i="3"/>
  <c r="G24" i="3"/>
  <c r="H24" i="3"/>
  <c r="G25" i="3"/>
  <c r="H25" i="3"/>
  <c r="G26" i="3"/>
  <c r="H26" i="3"/>
  <c r="G27" i="3"/>
  <c r="H27" i="3"/>
  <c r="G28" i="3"/>
  <c r="H28" i="3"/>
  <c r="G29" i="3"/>
  <c r="H29" i="3"/>
  <c r="G30" i="3"/>
  <c r="H30" i="3"/>
  <c r="G31" i="3"/>
  <c r="H31" i="3"/>
  <c r="G32" i="3"/>
  <c r="H32" i="3"/>
  <c r="G33" i="3"/>
  <c r="H33" i="3"/>
  <c r="G34" i="3"/>
  <c r="H34" i="3"/>
  <c r="G35" i="3"/>
  <c r="H35" i="3"/>
  <c r="G36" i="3"/>
  <c r="H36" i="3"/>
  <c r="G37" i="3"/>
  <c r="H37" i="3"/>
  <c r="G38" i="3"/>
  <c r="H38" i="3"/>
  <c r="G39" i="3"/>
  <c r="H39" i="3"/>
  <c r="G40" i="3"/>
  <c r="H40" i="3"/>
  <c r="G41" i="3"/>
  <c r="H41" i="3"/>
  <c r="G42" i="3"/>
  <c r="H42" i="3"/>
  <c r="G43" i="3"/>
  <c r="H43" i="3"/>
  <c r="G44" i="3"/>
  <c r="H44" i="3"/>
  <c r="G45" i="3"/>
  <c r="H45" i="3"/>
  <c r="G46" i="3"/>
  <c r="H46" i="3"/>
  <c r="G47" i="3"/>
  <c r="H47" i="3"/>
  <c r="G48" i="3"/>
  <c r="H48" i="3"/>
  <c r="G49" i="3"/>
  <c r="H49" i="3"/>
  <c r="G50" i="3"/>
  <c r="H50" i="3"/>
  <c r="G51" i="3"/>
  <c r="H51" i="3"/>
  <c r="G52" i="3"/>
  <c r="H52" i="3"/>
  <c r="G53" i="3"/>
  <c r="H53" i="3"/>
  <c r="G54" i="3"/>
  <c r="H54" i="3"/>
  <c r="G55" i="3"/>
  <c r="H55" i="3"/>
  <c r="G56" i="3"/>
  <c r="H56" i="3"/>
  <c r="G57" i="3"/>
  <c r="H57" i="3"/>
  <c r="G58" i="3"/>
  <c r="H58" i="3"/>
  <c r="G59" i="3"/>
  <c r="H59" i="3"/>
  <c r="G60" i="3"/>
  <c r="H60" i="3"/>
  <c r="G61" i="3"/>
  <c r="H61" i="3"/>
  <c r="G62" i="3"/>
  <c r="H62" i="3"/>
  <c r="G63" i="3"/>
  <c r="H63" i="3"/>
  <c r="G64" i="3"/>
  <c r="H64" i="3"/>
  <c r="G65" i="3"/>
  <c r="H65" i="3"/>
  <c r="G66" i="3"/>
  <c r="H66" i="3"/>
  <c r="G67" i="3"/>
  <c r="H67" i="3"/>
  <c r="G68" i="3"/>
  <c r="H68" i="3"/>
  <c r="G69" i="3"/>
  <c r="H69" i="3"/>
  <c r="G70" i="3"/>
  <c r="H70" i="3"/>
  <c r="G71" i="3"/>
  <c r="H71" i="3"/>
  <c r="G72" i="3"/>
  <c r="H72" i="3"/>
  <c r="G73" i="3"/>
  <c r="H73" i="3"/>
  <c r="G74" i="3"/>
  <c r="H74" i="3"/>
  <c r="G75" i="3"/>
  <c r="H75" i="3"/>
  <c r="G76" i="3"/>
  <c r="H76" i="3"/>
  <c r="G77" i="3"/>
  <c r="H77" i="3"/>
  <c r="G78" i="3"/>
  <c r="H78" i="3"/>
  <c r="G79" i="3"/>
  <c r="H79" i="3"/>
  <c r="G80" i="3"/>
  <c r="H80" i="3"/>
  <c r="G81" i="3"/>
  <c r="H81" i="3"/>
  <c r="G82" i="3"/>
  <c r="H82" i="3"/>
  <c r="G83" i="3"/>
  <c r="H83" i="3"/>
  <c r="G84" i="3"/>
  <c r="H84" i="3"/>
  <c r="G85" i="3"/>
  <c r="H85" i="3"/>
  <c r="G86" i="3"/>
  <c r="H86" i="3"/>
  <c r="G87" i="3"/>
  <c r="H87" i="3"/>
  <c r="G88" i="3"/>
  <c r="H88" i="3"/>
  <c r="G89" i="3"/>
  <c r="H89" i="3"/>
  <c r="G90" i="3"/>
  <c r="H90" i="3"/>
  <c r="G91" i="3"/>
  <c r="H91" i="3"/>
  <c r="G92" i="3"/>
  <c r="H92" i="3"/>
  <c r="G93" i="3"/>
  <c r="H93" i="3"/>
  <c r="G94" i="3"/>
  <c r="H9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7" i="3"/>
  <c r="H107" i="3"/>
  <c r="G108" i="3"/>
  <c r="H108" i="3"/>
  <c r="G109" i="3"/>
  <c r="H109" i="3"/>
  <c r="G110" i="3"/>
  <c r="H110" i="3"/>
  <c r="G111" i="3"/>
  <c r="H111" i="3"/>
  <c r="G112" i="3"/>
  <c r="H112" i="3"/>
  <c r="G113" i="3"/>
  <c r="G114" i="3"/>
  <c r="G115" i="3"/>
  <c r="H115" i="3"/>
  <c r="G116" i="3"/>
  <c r="G117" i="3"/>
  <c r="G118" i="3"/>
  <c r="G119" i="3"/>
  <c r="G120" i="3"/>
  <c r="H120" i="3"/>
  <c r="G121" i="3"/>
  <c r="G122" i="3"/>
  <c r="G123" i="3"/>
  <c r="G124" i="3"/>
  <c r="G125" i="3"/>
  <c r="G126" i="3"/>
  <c r="G127" i="3"/>
  <c r="G128" i="3"/>
  <c r="G129" i="3"/>
  <c r="G130" i="3"/>
  <c r="G131" i="3"/>
  <c r="H131" i="3"/>
  <c r="F7" i="2"/>
  <c r="F8" i="2"/>
  <c r="F9" i="2"/>
  <c r="F10" i="2"/>
  <c r="F11" i="2"/>
  <c r="F12" i="2"/>
  <c r="F13" i="2"/>
  <c r="G13" i="2"/>
  <c r="F14" i="2"/>
  <c r="F15" i="2"/>
  <c r="F16" i="2"/>
  <c r="F17" i="2"/>
  <c r="F18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G28" i="2"/>
  <c r="F29" i="2"/>
  <c r="G29" i="2"/>
  <c r="F30" i="2"/>
  <c r="G30" i="2"/>
  <c r="F31" i="2"/>
  <c r="F32" i="2"/>
  <c r="F33" i="2"/>
  <c r="G33" i="2"/>
  <c r="F34" i="2"/>
  <c r="F35" i="2"/>
  <c r="G35" i="2"/>
  <c r="H21" i="5" l="1"/>
  <c r="K17" i="5"/>
  <c r="K20" i="5" s="1"/>
  <c r="K21" i="5" s="1"/>
  <c r="J17" i="5"/>
  <c r="J20" i="5" s="1"/>
  <c r="J21" i="5" s="1"/>
  <c r="E8" i="1"/>
  <c r="E9" i="1"/>
  <c r="E10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7" i="1"/>
</calcChain>
</file>

<file path=xl/sharedStrings.xml><?xml version="1.0" encoding="utf-8"?>
<sst xmlns="http://schemas.openxmlformats.org/spreadsheetml/2006/main" count="1295" uniqueCount="705">
  <si>
    <t>10000000</t>
  </si>
  <si>
    <t>11000000</t>
  </si>
  <si>
    <t>11010000</t>
  </si>
  <si>
    <t>11010100</t>
  </si>
  <si>
    <t>11010200</t>
  </si>
  <si>
    <t>11010400</t>
  </si>
  <si>
    <t>11010500</t>
  </si>
  <si>
    <t>11011200</t>
  </si>
  <si>
    <t>11011300</t>
  </si>
  <si>
    <t>11011500</t>
  </si>
  <si>
    <t>11020000</t>
  </si>
  <si>
    <t>11020200</t>
  </si>
  <si>
    <t>11020300</t>
  </si>
  <si>
    <t>11020500</t>
  </si>
  <si>
    <t>11020700</t>
  </si>
  <si>
    <t>11021000</t>
  </si>
  <si>
    <t>11021600</t>
  </si>
  <si>
    <t>11021700</t>
  </si>
  <si>
    <t>11021800</t>
  </si>
  <si>
    <t>11023000</t>
  </si>
  <si>
    <t>13000000</t>
  </si>
  <si>
    <t>13020000</t>
  </si>
  <si>
    <t>13020100</t>
  </si>
  <si>
    <t>13020300</t>
  </si>
  <si>
    <t>13020400</t>
  </si>
  <si>
    <t>13020600</t>
  </si>
  <si>
    <t>13030000</t>
  </si>
  <si>
    <t>Рентна плата за користування надрами загальнодержавного значення</t>
  </si>
  <si>
    <t>13030100</t>
  </si>
  <si>
    <t>13070000</t>
  </si>
  <si>
    <t>13070200</t>
  </si>
  <si>
    <t>20000000</t>
  </si>
  <si>
    <t>21000000</t>
  </si>
  <si>
    <t>21010000</t>
  </si>
  <si>
    <t>21010300</t>
  </si>
  <si>
    <t>21080000</t>
  </si>
  <si>
    <t>21082400</t>
  </si>
  <si>
    <t>22000000</t>
  </si>
  <si>
    <t>22010000</t>
  </si>
  <si>
    <t>22010500</t>
  </si>
  <si>
    <t>22010600</t>
  </si>
  <si>
    <t>22010900</t>
  </si>
  <si>
    <t>22011000</t>
  </si>
  <si>
    <t>22011100</t>
  </si>
  <si>
    <t>22011800</t>
  </si>
  <si>
    <t>22013100</t>
  </si>
  <si>
    <t>22013200</t>
  </si>
  <si>
    <t>22013300</t>
  </si>
  <si>
    <t>22013400</t>
  </si>
  <si>
    <t>22080000</t>
  </si>
  <si>
    <t>22080400</t>
  </si>
  <si>
    <t>22130000</t>
  </si>
  <si>
    <t>24000000</t>
  </si>
  <si>
    <t>24060000</t>
  </si>
  <si>
    <t>24060300</t>
  </si>
  <si>
    <t>24062000</t>
  </si>
  <si>
    <t>30000000</t>
  </si>
  <si>
    <t>31000000</t>
  </si>
  <si>
    <t>31020000</t>
  </si>
  <si>
    <t>90010100</t>
  </si>
  <si>
    <t>41020000</t>
  </si>
  <si>
    <t>41020200</t>
  </si>
  <si>
    <t>41021300</t>
  </si>
  <si>
    <t>41030000</t>
  </si>
  <si>
    <t>41030800</t>
  </si>
  <si>
    <t>41030900</t>
  </si>
  <si>
    <t>41031900</t>
  </si>
  <si>
    <t>41032800</t>
  </si>
  <si>
    <t>41032900</t>
  </si>
  <si>
    <t>41033000</t>
  </si>
  <si>
    <t>41033600</t>
  </si>
  <si>
    <t>41033800</t>
  </si>
  <si>
    <t>41033900</t>
  </si>
  <si>
    <t>41035800</t>
  </si>
  <si>
    <t>41036000</t>
  </si>
  <si>
    <t>41036300</t>
  </si>
  <si>
    <t>41037200</t>
  </si>
  <si>
    <t>90010200</t>
  </si>
  <si>
    <t>41051000</t>
  </si>
  <si>
    <t>41053300</t>
  </si>
  <si>
    <t>41053900</t>
  </si>
  <si>
    <t>90010300</t>
  </si>
  <si>
    <t>Усього</t>
  </si>
  <si>
    <t>Податкові надходження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</si>
  <si>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</si>
  <si>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</si>
  <si>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</si>
  <si>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</si>
  <si>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</si>
  <si>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</si>
  <si>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</si>
  <si>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зобов'язання, що підлягає сплаті фізичними особами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</si>
  <si>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</si>
  <si>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</si>
  <si>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</si>
  <si>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Податок на прибуток підприємств, створених за участю іноземних інвесторів  </t>
  </si>
  <si>
    <t>Податок на прибуток іноземних юридичних осіб  </t>
  </si>
  <si>
    <t>Податок на прибуток страхових організацій, включаючи філіали аналогічних організацій, розташованих на території України  </t>
  </si>
  <si>
    <t>Податок на прибуток підприємств, який сплачують інші платники</t>
  </si>
  <si>
    <t>Податок на прибуток фінансових установ, включаючи філіали аналогічних організацій, розташованих на території України, за винятком страхових організацій  </t>
  </si>
  <si>
    <t>Авансовий внесок з податку на прибуток підприємств, що сплачується платниками податку, які здійснюють діяльність з торгівлі валютними цінностями у готівковій формі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</si>
  <si>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</si>
  <si>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Податок на прибуток підприємств на особливих умовах, що сплачується резидентами Дія Сіті</t>
  </si>
  <si>
    <t>Рентна плата та плата за використання інших природних ресурсів </t>
  </si>
  <si>
    <t>Рентна плата за спеціальне використання води 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</si>
  <si>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</si>
  <si>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Рентна плата за спеціальне використання води без її вилучення з водних об'єктів для потреб гідроенергетики</t>
  </si>
  <si>
    <t>Надходження рентної плати за спеціальне використання води від підприємств житлово-комунального господарства </t>
  </si>
  <si>
    <t>Рентна плата за спеціальне використання води в частині використання поверхневих вод для потреб водного транспорту (крім стоянкових і службово-допоміжного флотів) </t>
  </si>
  <si>
    <t>Рентна плата за користування надрами для видобування інших корисних копалин загальнодержавного значення </t>
  </si>
  <si>
    <t>Плата та кошти за використання інших природних ресурсів  </t>
  </si>
  <si>
    <t>Плата за спеціальне використання водних біоресурсів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</si>
  <si>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</si>
  <si>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</si>
  <si>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</si>
  <si>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</si>
  <si>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</si>
  <si>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</si>
  <si>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право оптової торгівлі спиртом етиловим, спиртовими дистилятами</t>
  </si>
  <si>
    <t>Плата за державну реєстрацію (крім адміністративного збору, що справляється відповідно до Закону України "Про державну реєстрацію юридичних осіб, фізичних осіб - підприємців та громадських формувань")</t>
  </si>
  <si>
    <t>Плата за ліцензії на право оптової торгівлі алкогольними напоями, сидром та перрі (без додавання спирту), тютюновими виробами, рідинами, що використовуються в електронних сигаретах</t>
  </si>
  <si>
    <t>Плата за ліцензії на право роздрібної торгівлі алкогольними напоями, сидром та перрі (без додавання спирту),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</si>
  <si>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</si>
  <si>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право виробництва пального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</si>
  <si>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</si>
  <si>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</si>
  <si>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</si>
  <si>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</si>
  <si>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</si>
  <si>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</si>
  <si>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</t>
  </si>
  <si>
    <t>Доходи від операцій з капіталом  </t>
  </si>
  <si>
    <t>Надходження від продажу основного капіталу  </t>
  </si>
  <si>
    <t>Надходження коштів від Державного фонду дорогоцінних металів і дорогоцінного каміння  </t>
  </si>
  <si>
    <t>Разом доходів (без урахування міжбюджетних трансфертів)</t>
  </si>
  <si>
    <t>Дотації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</si>
  <si>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</si>
  <si>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Субвенції</t>
  </si>
  <si>
    <t>Субвенція з державного бюджету місцевим бюджетам  на реалізацію публічного інвестиційного проекту із забезпечення житлом  дитячих будинків сімейного типу, дітей-сиріт та дітей, позбавлених батьківського піклування</t>
  </si>
  <si>
    <t>Субвенція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</si>
  <si>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Субвенція з державного бюджету місцевим бюджетам на здійснення підтримки окремих закладів та заходів у системі охорони здоров'я</t>
  </si>
  <si>
    <t>Освітня субвенція з державного бюджету місцевим бюджетам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</si>
  <si>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</si>
  <si>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</si>
  <si>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</si>
  <si>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Усього доходів з урахуванням міжбюджетних трансфертів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</si>
  <si>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</si>
  <si>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</si>
  <si>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Додаток 1</t>
  </si>
  <si>
    <t>грн</t>
  </si>
  <si>
    <t>Код бюджетної класифікації</t>
  </si>
  <si>
    <t>Найменування показника</t>
  </si>
  <si>
    <t>Виконано за звітний період</t>
  </si>
  <si>
    <t>Виконання до уточненого розпису на рік, %</t>
  </si>
  <si>
    <t>Виконання дохідної частини загального фонду обласного бюджету Київської області
за І півріччя 2025 року</t>
  </si>
  <si>
    <t>Затверджено розписом на 2025 рік з урахуванням змін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</si>
  <si>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</si>
  <si>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Інші надходження  </t>
  </si>
  <si>
    <t>Інші неподаткові надходження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</si>
  <si>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</si>
  <si>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</si>
  <si>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</si>
  <si>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Субвенція з державного бюджету місцевим бюджетам на виконання окремих заходів з реалізації соціального проекту "Активні парки - локації здорової України"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</si>
  <si>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</si>
  <si>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</si>
  <si>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</si>
  <si>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Інші субвенції з місцевого бюджету</t>
  </si>
  <si>
    <t>Плата за ліцензії на право виробництва спирту етилового, спиртових дистилятів, біоетанолу, алкогольних напоїв, тютюнових виробів, рідин, що використовуються в електронних сигаретах, на право вирощування тютюну та на право ферментації тютюнової сировини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</si>
  <si>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</si>
  <si>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</si>
  <si>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</si>
  <si>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</si>
  <si>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Благодійні внески, гранти та дарунки </t>
  </si>
  <si>
    <t>25020100</t>
  </si>
  <si>
    <t>Інші джерела власних надходжень бюджетних установ  </t>
  </si>
  <si>
    <t>25020000</t>
  </si>
  <si>
    <t>Надходження бюджетних установ від реалізації в установленому порядку майна (крім нерухомого майна) </t>
  </si>
  <si>
    <t>25010400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</si>
  <si>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</si>
  <si>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</si>
  <si>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додаткової (господарської) діяльності </t>
  </si>
  <si>
    <t>25010200</t>
  </si>
  <si>
    <t>Плата за послуги, що надаються бюджетними установами згідно з їх основною діяльністю </t>
  </si>
  <si>
    <t>25010100</t>
  </si>
  <si>
    <t>Надходження від плати за послуги, що надаються бюджетними установами згідно із законодавством </t>
  </si>
  <si>
    <t>25010000</t>
  </si>
  <si>
    <t>Власні надходження бюджетних установ</t>
  </si>
  <si>
    <t>25000000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</si>
  <si>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</si>
  <si>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</si>
  <si>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Доходи від операцій з кредитування та надання гарантій  </t>
  </si>
  <si>
    <t>24110000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</si>
  <si>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</si>
  <si>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</si>
  <si>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</si>
  <si>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</si>
  <si>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</si>
  <si>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</si>
  <si>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Надходження від скидів забруднюючих речовин безпосередньо у водні об'єкти </t>
  </si>
  <si>
    <t>19010200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</si>
  <si>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</si>
  <si>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</si>
  <si>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Екологічний податок</t>
  </si>
  <si>
    <t>19010000</t>
  </si>
  <si>
    <t>Інші податки та збори</t>
  </si>
  <si>
    <t>19000000</t>
  </si>
  <si>
    <t>до кошторисних призначень на рік з урахуванням змін</t>
  </si>
  <si>
    <t>до уточненого розпису на рік</t>
  </si>
  <si>
    <t>Виконання, %</t>
  </si>
  <si>
    <t>Кошторисні призначення на рік з урахуванням змін</t>
  </si>
  <si>
    <t>Виконання дохідної частини спеціального фонду обласного бюджету Київської області
за І півріччя 2025 року</t>
  </si>
  <si>
    <t>Додаток 2</t>
  </si>
  <si>
    <t>900203</t>
  </si>
  <si>
    <t>3719770</t>
  </si>
  <si>
    <t>9770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</si>
  <si>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</si>
  <si>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3719518</t>
  </si>
  <si>
    <t>9518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</si>
  <si>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</si>
  <si>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3719430</t>
  </si>
  <si>
    <t>9430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</si>
  <si>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відповідної субвенції з державного бюджету</t>
  </si>
  <si>
    <t>3719311</t>
  </si>
  <si>
    <t>9311</t>
  </si>
  <si>
    <t>3719310</t>
  </si>
  <si>
    <t>9310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</si>
  <si>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</si>
  <si>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3719280</t>
  </si>
  <si>
    <t>9280</t>
  </si>
  <si>
    <t>Субвенція з місцевого бюджету на реалізацію публічного інвестиційного проекту 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</si>
  <si>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3719246</t>
  </si>
  <si>
    <t>9246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</si>
  <si>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</si>
  <si>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3719245</t>
  </si>
  <si>
    <t>9245</t>
  </si>
  <si>
    <t>Інші дотації з місцевого бюджету</t>
  </si>
  <si>
    <t>3719150</t>
  </si>
  <si>
    <t>9150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</si>
  <si>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</si>
  <si>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3719130</t>
  </si>
  <si>
    <t>9130</t>
  </si>
  <si>
    <t>Усього видатків з трансфертами, що передаються до державного бюджету</t>
  </si>
  <si>
    <t>900202</t>
  </si>
  <si>
    <t>Субвенція з місцевого бюджету державному бюджету на виконання програм соціально-економічного розвитку регіонів</t>
  </si>
  <si>
    <t>3719800</t>
  </si>
  <si>
    <t>9800</t>
  </si>
  <si>
    <t>2919800</t>
  </si>
  <si>
    <t>0219800</t>
  </si>
  <si>
    <t>Реверсна дотація</t>
  </si>
  <si>
    <t>3719110</t>
  </si>
  <si>
    <t>9110</t>
  </si>
  <si>
    <t>Усього видатків без урахування міжбюджетних трансфертів</t>
  </si>
  <si>
    <t>900201</t>
  </si>
  <si>
    <t>Резервний фонд місцевого бюджету</t>
  </si>
  <si>
    <t>3718710</t>
  </si>
  <si>
    <t>8710</t>
  </si>
  <si>
    <t>Резервний фонд</t>
  </si>
  <si>
    <t>8700</t>
  </si>
  <si>
    <t>Інша діяльність у сфері екології та охорони природних ресурсів</t>
  </si>
  <si>
    <t>1518330</t>
  </si>
  <si>
    <t>8330</t>
  </si>
  <si>
    <t>Охорона навколишнього природного середовища</t>
  </si>
  <si>
    <t>8300</t>
  </si>
  <si>
    <t>Заходи та роботи з територіальної оборони</t>
  </si>
  <si>
    <t>2918240</t>
  </si>
  <si>
    <t>8240</t>
  </si>
  <si>
    <t>Інші заходи громадського порядку та безпеки</t>
  </si>
  <si>
    <t>2918230</t>
  </si>
  <si>
    <t>8230</t>
  </si>
  <si>
    <t>0218230</t>
  </si>
  <si>
    <t>Громадський порядок та безпека</t>
  </si>
  <si>
    <t>8200</t>
  </si>
  <si>
    <t>Заходи з організації рятування на водах</t>
  </si>
  <si>
    <t>2918120</t>
  </si>
  <si>
    <t>8120</t>
  </si>
  <si>
    <t>Заходи із запобігання та ліквідації надзвичайних ситуацій та наслідків стихійного лиха</t>
  </si>
  <si>
    <t>2918110</t>
  </si>
  <si>
    <t>8110</t>
  </si>
  <si>
    <t>Захист населення і територій від надзвичайних ситуацій</t>
  </si>
  <si>
    <t>8100</t>
  </si>
  <si>
    <t>Інша діяльність</t>
  </si>
  <si>
    <t>8000</t>
  </si>
  <si>
    <t>Інші заходи, пов'язані з економічною діяльністю</t>
  </si>
  <si>
    <t>2717693</t>
  </si>
  <si>
    <t>7693</t>
  </si>
  <si>
    <t>Заходи з енергозбереження</t>
  </si>
  <si>
    <t>1217640</t>
  </si>
  <si>
    <t>7640</t>
  </si>
  <si>
    <t>Реалізація програм і заходів в галузі зовнішньоекономічної діяльності</t>
  </si>
  <si>
    <t>0217630</t>
  </si>
  <si>
    <t>7630</t>
  </si>
  <si>
    <t>Реалізація програм і заходів в галузі туризму та курортів</t>
  </si>
  <si>
    <t>1017622</t>
  </si>
  <si>
    <t>7622</t>
  </si>
  <si>
    <t>Інші програми та заходи, пов'язані з економічною діяльністю</t>
  </si>
  <si>
    <t>7600</t>
  </si>
  <si>
    <t>Інші заходи у сфері зв'язку, телекомунікації та інформатики</t>
  </si>
  <si>
    <t>2017530</t>
  </si>
  <si>
    <t>7530</t>
  </si>
  <si>
    <t>Зв'язок, телекомунікації та інформатика</t>
  </si>
  <si>
    <t>7500</t>
  </si>
  <si>
    <t>Утримання та розвиток автомобільних доріг та дорожньої інфраструктури за рахунок коштів місцевого бюджету</t>
  </si>
  <si>
    <t>1517461</t>
  </si>
  <si>
    <t>7461</t>
  </si>
  <si>
    <t>Транспорт та транспортна інфраструктура, дорожнє господарство</t>
  </si>
  <si>
    <t>7400</t>
  </si>
  <si>
    <t>Економічна діяльність</t>
  </si>
  <si>
    <t>7000</t>
  </si>
  <si>
    <t>Підтримка спорту вищих досягнень та організацій, які здійснюють фізкультурно-спортивну діяльність в регіоні</t>
  </si>
  <si>
    <t>1115062</t>
  </si>
  <si>
    <t>5062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</si>
  <si>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</si>
  <si>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1115061</t>
  </si>
  <si>
    <t>5061</t>
  </si>
  <si>
    <t>Фінансова підтримка регіональних всеукраїнських об'єднань фізкультурно-спортивної спрямованості для проведення навчально-тренувальної та спортивної роботи</t>
  </si>
  <si>
    <t>1115051</t>
  </si>
  <si>
    <t>5051</t>
  </si>
  <si>
    <t>Розвиток здібностей у дітей та молоді з фізичної культури та спорту комунальними дитячоюнацькими спортивними школами</t>
  </si>
  <si>
    <t>1115031</t>
  </si>
  <si>
    <t>5031</t>
  </si>
  <si>
    <t>Проведення навчально-тренувальних зборів і змагань та заходів зі спорту осіб з інвалідністю</t>
  </si>
  <si>
    <t>1115022</t>
  </si>
  <si>
    <t>5022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</si>
  <si>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</si>
  <si>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1115021</t>
  </si>
  <si>
    <t>5021</t>
  </si>
  <si>
    <t>Проведення навчально-тренувальних зборів і змагань з неолімпійських видів спорту</t>
  </si>
  <si>
    <t>1115012</t>
  </si>
  <si>
    <t>5012</t>
  </si>
  <si>
    <t>Проведення навчально-тренувальних зборів і змагань з олімпійських видів спорту</t>
  </si>
  <si>
    <t>1115011</t>
  </si>
  <si>
    <t>5011</t>
  </si>
  <si>
    <t>Фізична культура і спорт</t>
  </si>
  <si>
    <t>5000</t>
  </si>
  <si>
    <t>Інші заходи в галузі культури і мистецтва</t>
  </si>
  <si>
    <t>1014082</t>
  </si>
  <si>
    <t>4082</t>
  </si>
  <si>
    <t>0214082</t>
  </si>
  <si>
    <t>Забезпечення діяльності інших закладів в галузі культури і мистецтва</t>
  </si>
  <si>
    <t>1014081</t>
  </si>
  <si>
    <t>4081</t>
  </si>
  <si>
    <t>Забезпечення діяльності заповідників</t>
  </si>
  <si>
    <t>1014050</t>
  </si>
  <si>
    <t>4050</t>
  </si>
  <si>
    <t>Забезпечення діяльності музеїв і виставок</t>
  </si>
  <si>
    <t>1014040</t>
  </si>
  <si>
    <t>4040</t>
  </si>
  <si>
    <t>Забезпечення діяльності бібліотек</t>
  </si>
  <si>
    <t>1014030</t>
  </si>
  <si>
    <t>4030</t>
  </si>
  <si>
    <t>Фінансова підтримка театрів</t>
  </si>
  <si>
    <t>1014010</t>
  </si>
  <si>
    <t>4010</t>
  </si>
  <si>
    <t>Культура і мистецтво</t>
  </si>
  <si>
    <t>4000</t>
  </si>
  <si>
    <t>Інші заходи у сфері соціального захисту і соціального забезпечення</t>
  </si>
  <si>
    <t>5113242</t>
  </si>
  <si>
    <t>3242</t>
  </si>
  <si>
    <t>0813242</t>
  </si>
  <si>
    <t xml:space="preserve">Надання комплексу послуг особам/сім'ям у сфері соціального захисту та соціального забезпечення іншими надавачами соціальних послуг </t>
  </si>
  <si>
    <t>5113241</t>
  </si>
  <si>
    <t>3241</t>
  </si>
  <si>
    <t>2313241</t>
  </si>
  <si>
    <t>0913241</t>
  </si>
  <si>
    <t>0813241</t>
  </si>
  <si>
    <t>Забезпечення обробки інформації з нарахування та виплати допомог і компенсацій</t>
  </si>
  <si>
    <t>0813200</t>
  </si>
  <si>
    <t>3200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</si>
  <si>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</si>
  <si>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5113193</t>
  </si>
  <si>
    <t>3193</t>
  </si>
  <si>
    <t>Інші видатки на соціальний захист ветеранів війни та праці</t>
  </si>
  <si>
    <t>0813191</t>
  </si>
  <si>
    <t>3191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</si>
  <si>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</si>
  <si>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0813171</t>
  </si>
  <si>
    <t>3171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</si>
  <si>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</si>
  <si>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0913140</t>
  </si>
  <si>
    <t>3140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</si>
  <si>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</si>
  <si>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1113134</t>
  </si>
  <si>
    <t>3134</t>
  </si>
  <si>
    <t>Забезпечення молодіжними центрами соціального становлення та розвитку молоді та інші заходи у сфері молодіжної політики</t>
  </si>
  <si>
    <t>1113133</t>
  </si>
  <si>
    <t>3133</t>
  </si>
  <si>
    <t>Здійснення заходів та реалізація проектів на виконання Державної цільової соціальної програми "Молодь України"</t>
  </si>
  <si>
    <t>1113131</t>
  </si>
  <si>
    <t>3131</t>
  </si>
  <si>
    <t>Заходи державної політики з питань сім'ї</t>
  </si>
  <si>
    <t>0913123</t>
  </si>
  <si>
    <t>3123</t>
  </si>
  <si>
    <t>Заходи державної політики із забезпечення рівних прав та можливостей жінок та чоловіків</t>
  </si>
  <si>
    <t>0913122</t>
  </si>
  <si>
    <t>3122</t>
  </si>
  <si>
    <t>Здійснення соціальної роботи та надання соціальних послуг центрами соціальних служб та центрами надання соціальних послуг особам/сім'ям, які належать до вразливих груп населення та/або перебувають у складних життєвих обставинах</t>
  </si>
  <si>
    <t>0913121</t>
  </si>
  <si>
    <t>3121</t>
  </si>
  <si>
    <t>Заходи державної політики з питань дітей та їх соціального захисту</t>
  </si>
  <si>
    <t>0913112</t>
  </si>
  <si>
    <t>3112</t>
  </si>
  <si>
    <t>Надання комплексу послуг дітям-сиротам, дітям, позбавленим батьківського піклування, особам з їх числа та дітям віком від 3 до 18 років, які опинились у складних життєвих обставинах, закладами, які надають соціальні послуги дітям</t>
  </si>
  <si>
    <t>0913111</t>
  </si>
  <si>
    <t>3111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</si>
  <si>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</si>
  <si>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0813102</t>
  </si>
  <si>
    <t>3102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</si>
  <si>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</si>
  <si>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0813101</t>
  </si>
  <si>
    <t>3101</t>
  </si>
  <si>
    <t>Видатки на поховання учасників бойових дій та осіб з інвалідністю внаслідок війни</t>
  </si>
  <si>
    <t>0813090</t>
  </si>
  <si>
    <t>3090</t>
  </si>
  <si>
    <t>Соціальний захист та соціальне забезпечення</t>
  </si>
  <si>
    <t>3000</t>
  </si>
  <si>
    <t>Інші програми та заходи у сфері охорони здоров'я</t>
  </si>
  <si>
    <t>0712152</t>
  </si>
  <si>
    <t>2152</t>
  </si>
  <si>
    <t>Забезпечення діяльності інших закладів у сфері охорони здоров'я</t>
  </si>
  <si>
    <t>0712151</t>
  </si>
  <si>
    <t>2151</t>
  </si>
  <si>
    <t>Проведення належної медико-соціальної експертизи (МСЕК)</t>
  </si>
  <si>
    <t>0712130</t>
  </si>
  <si>
    <t>2130</t>
  </si>
  <si>
    <t>Екстрена та швидка медична допомога населенню</t>
  </si>
  <si>
    <t>0712070</t>
  </si>
  <si>
    <t>2070</t>
  </si>
  <si>
    <t>Створення банків крові та її компонентів</t>
  </si>
  <si>
    <t>0712060</t>
  </si>
  <si>
    <t>2060</t>
  </si>
  <si>
    <t>Медико-соціальний захист дітей-сиріт і дітей, позбавлених батьківського піклування</t>
  </si>
  <si>
    <t>0712050</t>
  </si>
  <si>
    <t>2050</t>
  </si>
  <si>
    <t>Санаторно-курортна допомога населенню</t>
  </si>
  <si>
    <t>0712040</t>
  </si>
  <si>
    <t>2040</t>
  </si>
  <si>
    <t>Спеціалізована стаціонарна медична допомога населенню</t>
  </si>
  <si>
    <t>0712020</t>
  </si>
  <si>
    <t>2020</t>
  </si>
  <si>
    <t>Багатопрофільна стаціонарна медична допомога населенню</t>
  </si>
  <si>
    <t>0712010</t>
  </si>
  <si>
    <t>2010</t>
  </si>
  <si>
    <t>Охорона здоров'я</t>
  </si>
  <si>
    <t>2000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</si>
  <si>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</si>
  <si>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0611600</t>
  </si>
  <si>
    <t>1600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</si>
  <si>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</si>
  <si>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0611291</t>
  </si>
  <si>
    <t>1291</t>
  </si>
  <si>
    <t>Виконання заходів щодо реалізації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 за рахунок субвенції з державного бюджету місцевим бюджетам</t>
  </si>
  <si>
    <t>0611222</t>
  </si>
  <si>
    <t>1222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</si>
  <si>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</si>
  <si>
    <t>0611221</t>
  </si>
  <si>
    <t>1221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</si>
  <si>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</si>
  <si>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0611182</t>
  </si>
  <si>
    <t>1182</t>
  </si>
  <si>
    <t>Інші програми та заходи у сфері освіти</t>
  </si>
  <si>
    <t>0611142</t>
  </si>
  <si>
    <t>1142</t>
  </si>
  <si>
    <t>Забезпечення діяльності інших закладів у сфері освіти</t>
  </si>
  <si>
    <t>0611141</t>
  </si>
  <si>
    <t>1141</t>
  </si>
  <si>
    <t>Підвищення кваліфікації, перепідготовка кадрів закладами післядипломної освіти</t>
  </si>
  <si>
    <t>1011120</t>
  </si>
  <si>
    <t>1120</t>
  </si>
  <si>
    <t>0711120</t>
  </si>
  <si>
    <t>0611120</t>
  </si>
  <si>
    <t>0211120</t>
  </si>
  <si>
    <t>Підготовка кадрів закладами вищої освіти</t>
  </si>
  <si>
    <t>1011110</t>
  </si>
  <si>
    <t>1110</t>
  </si>
  <si>
    <t>Підготовка кадрів закладами фахової передвищої освіти за рахунок освітньої субвенції</t>
  </si>
  <si>
    <t>1011102</t>
  </si>
  <si>
    <t>1102</t>
  </si>
  <si>
    <t>0711102</t>
  </si>
  <si>
    <t>0611102</t>
  </si>
  <si>
    <t>Підготовка кадрів закладами фахової передвищої освіти за рахунок коштів місцевого бюджету</t>
  </si>
  <si>
    <t>1011101</t>
  </si>
  <si>
    <t>1101</t>
  </si>
  <si>
    <t>0711101</t>
  </si>
  <si>
    <t>0611101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</si>
  <si>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</si>
  <si>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0611092</t>
  </si>
  <si>
    <t>1092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</si>
  <si>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</si>
  <si>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0611091</t>
  </si>
  <si>
    <t>1091</t>
  </si>
  <si>
    <t>Надання позашкільної освіти закладами позашкільної освіти, заходи із позашкільної роботи з дітьми</t>
  </si>
  <si>
    <t>0611070</t>
  </si>
  <si>
    <t>1070</t>
  </si>
  <si>
    <t>Надання загальної середньої освіти навчально-реабілітаційними центрами для осіб з особливими освітніми потребами, зумовленими складними порушеннями розвитку, за рахунок освітньої субвенції</t>
  </si>
  <si>
    <t>0611035</t>
  </si>
  <si>
    <t>1035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</si>
  <si>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</si>
  <si>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0611033</t>
  </si>
  <si>
    <t>1033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</si>
  <si>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освітньої субвенції</t>
  </si>
  <si>
    <t>0611032</t>
  </si>
  <si>
    <t>1032</t>
  </si>
  <si>
    <t>Надання загальної середньої освіти закладами загальної середньої освіти за рахунок освітньої субвенції</t>
  </si>
  <si>
    <t>0611031</t>
  </si>
  <si>
    <t>1031</t>
  </si>
  <si>
    <t>Надання загальної середньої освіти навчально-реабілітаційними центрами для осіб з особливими освітніми потребами, зумовленими складними порушеннями розвитку, за рахунок коштів місцевого бюджету</t>
  </si>
  <si>
    <t>0611025</t>
  </si>
  <si>
    <t>1025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</si>
  <si>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</si>
  <si>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0611023</t>
  </si>
  <si>
    <t>1023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</si>
  <si>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</si>
  <si>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0611022</t>
  </si>
  <si>
    <t>1022</t>
  </si>
  <si>
    <t>Надання загальної середньої освіти закладами загальної середньої освіти за рахунок коштів місцевого бюджету</t>
  </si>
  <si>
    <t>0611021</t>
  </si>
  <si>
    <t>1021</t>
  </si>
  <si>
    <t>Освіта</t>
  </si>
  <si>
    <t>1000</t>
  </si>
  <si>
    <t>Інша діяльність у сфері державного управління</t>
  </si>
  <si>
    <t>2310180</t>
  </si>
  <si>
    <t>0180</t>
  </si>
  <si>
    <t>0210180</t>
  </si>
  <si>
    <t>0110180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</si>
  <si>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</si>
  <si>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0110150</t>
  </si>
  <si>
    <t>0150</t>
  </si>
  <si>
    <t>Державне управління</t>
  </si>
  <si>
    <t>0100</t>
  </si>
  <si>
    <t>Програмної класифікації видатків та кредитування місцевих бюджетів</t>
  </si>
  <si>
    <t>Типової програмної класифікацією видатків та кредитування місцевих бюджетів</t>
  </si>
  <si>
    <t>Коди бюджетної класифікації</t>
  </si>
  <si>
    <t>Виконання видаткової частини загального фонду обласного бюджету Київської області
за І півріччя 2025 року</t>
  </si>
  <si>
    <t>Додаток 3</t>
  </si>
  <si>
    <t>Природоохоронні заходи за рахунок цільових фондів</t>
  </si>
  <si>
    <t>2818340</t>
  </si>
  <si>
    <t>8340</t>
  </si>
  <si>
    <t>1518110</t>
  </si>
  <si>
    <t>Утримання та розвиток автомобільних доріг та дорожньої інфраструктури за рахунок трансфертів з інших місцевих бюджетів</t>
  </si>
  <si>
    <t>1517463</t>
  </si>
  <si>
    <t>7463</t>
  </si>
  <si>
    <t>Утримання та розвиток автомобільних доріг та дорожньої інфраструктури за рахунок субвенції з  державного бюджету</t>
  </si>
  <si>
    <t>1517462</t>
  </si>
  <si>
    <t>7462</t>
  </si>
  <si>
    <t>Реалізація проектів в рамках Програми з відновлення України</t>
  </si>
  <si>
    <t>1517381</t>
  </si>
  <si>
    <t>7381</t>
  </si>
  <si>
    <t>Реалізація проектів (заходів) з відновлення інших об'єктів комунальної власності, пошкоджених/знищених внаслідок збройної агресії, за рахунок коштів місцевих бюджетів</t>
  </si>
  <si>
    <t>1517377</t>
  </si>
  <si>
    <t>7377</t>
  </si>
  <si>
    <t>Регіональний розвиток та інші інвестиційні проекти</t>
  </si>
  <si>
    <t>7300</t>
  </si>
  <si>
    <t>Реалізація проектів (заходів) з відновлення об'єктів житлового фонду, пошкоджених/знищених внаслідок збройної агресії, за рахунок коштів місцевих бюджетів</t>
  </si>
  <si>
    <t>1516092</t>
  </si>
  <si>
    <t>6092</t>
  </si>
  <si>
    <t>Будівництво об'єктів житлово-комунального господарства</t>
  </si>
  <si>
    <t>1516091</t>
  </si>
  <si>
    <t>6091</t>
  </si>
  <si>
    <t>Інша діяльність щодо забезпечення житлом громадян</t>
  </si>
  <si>
    <t>1616086</t>
  </si>
  <si>
    <t>6086</t>
  </si>
  <si>
    <t>Будівництво житла для окремих категорій населення відповідно до законодавства</t>
  </si>
  <si>
    <t>1516081</t>
  </si>
  <si>
    <t>6081</t>
  </si>
  <si>
    <t>Заходи, пов'язані з поліпшенням питної води</t>
  </si>
  <si>
    <t>1216040</t>
  </si>
  <si>
    <t>6040</t>
  </si>
  <si>
    <t>Житлово-комунальне господарство</t>
  </si>
  <si>
    <t>6000</t>
  </si>
  <si>
    <t>Будівництво закладів культури і мистецтва</t>
  </si>
  <si>
    <t>1514083</t>
  </si>
  <si>
    <t>4083</t>
  </si>
  <si>
    <t>Будівництво установ та закладів соціальної сфери</t>
  </si>
  <si>
    <t>1513250</t>
  </si>
  <si>
    <t>3250</t>
  </si>
  <si>
    <t>Будівництво закладів охорони здоров'я</t>
  </si>
  <si>
    <t>1512170</t>
  </si>
  <si>
    <t>2170</t>
  </si>
  <si>
    <t>1512020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</si>
  <si>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</si>
  <si>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0611403</t>
  </si>
  <si>
    <t>1403</t>
  </si>
  <si>
    <t>Реалізація проектів (заходів) з відновлення освітніх установ та закладів, пошкоджених/знищених внаслідок збройної агресії, за рахунок коштів місцевих бюджетів</t>
  </si>
  <si>
    <t>1511310</t>
  </si>
  <si>
    <t>1310</t>
  </si>
  <si>
    <t>Будівництво освітніх установ та закладів</t>
  </si>
  <si>
    <t>1511300</t>
  </si>
  <si>
    <t>1300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</si>
  <si>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</si>
  <si>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</si>
  <si>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</si>
  <si>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Виконання заходів за рахунок субвенції з державного бюджету місцевим бюджетам на відновлення роботи комунальних закладів освіти, що пошкоджені/знищені внаслідок бойових дій</t>
  </si>
  <si>
    <t>1511282</t>
  </si>
  <si>
    <t>1282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</si>
  <si>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</si>
  <si>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1511262</t>
  </si>
  <si>
    <t>1262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</si>
  <si>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</si>
  <si>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1511261</t>
  </si>
  <si>
    <t>1261</t>
  </si>
  <si>
    <t>Виконання заходів щодо реалізації публічного інвестиційного проекту на безперешкодний доступ до якісної освіти - шкільні автобуси за рахунок субвенції з державного бюджету місцевим бюджетам</t>
  </si>
  <si>
    <t>0611252</t>
  </si>
  <si>
    <t>1252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</si>
  <si>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</si>
  <si>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0611251</t>
  </si>
  <si>
    <t>1251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</si>
  <si>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</si>
  <si>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0611184</t>
  </si>
  <si>
    <t>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</si>
  <si>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</si>
  <si>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0611183</t>
  </si>
  <si>
    <t>1183</t>
  </si>
  <si>
    <t>1511021</t>
  </si>
  <si>
    <t>Виконання видаткової частини спеціального фонду обласного бюджету Київської області
за І півріччя 2025 року</t>
  </si>
  <si>
    <t>Додаток 4</t>
  </si>
  <si>
    <t>Разом</t>
  </si>
  <si>
    <t>Всього за спеціальним фондом:</t>
  </si>
  <si>
    <t>Повернення довгострокових кредитів, наданих індивідуальним забудовникам житла на селі</t>
  </si>
  <si>
    <t>Надання довгострокових кредитів індивідуальним забудовникам житла на селі</t>
  </si>
  <si>
    <t>Довгострокові кредити індивідуальним забудовникам житла на селі  та їх повернення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</si>
  <si>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</si>
  <si>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</si>
  <si>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>Спеціальний фонд</t>
  </si>
  <si>
    <t>Всього за загальним фондом:</t>
  </si>
  <si>
    <t>Повернення бюджетних позичок, наданих суб`єктам господарювання</t>
  </si>
  <si>
    <t>Бюджетні позички  суб'єктам господарювання  та їх повернення</t>
  </si>
  <si>
    <t>Загальний фонд</t>
  </si>
  <si>
    <t>Затверджено розписом на рік   з урахуванням змін</t>
  </si>
  <si>
    <t>Затверджено розписом на рік</t>
  </si>
  <si>
    <t>Затверджено розписом на рік з урахуванням змін</t>
  </si>
  <si>
    <t>Кредитування - всього</t>
  </si>
  <si>
    <t>Повернення кредитів</t>
  </si>
  <si>
    <t>Надання кредитів</t>
  </si>
  <si>
    <t>за І півріччя 2025 року</t>
  </si>
  <si>
    <t>Кредитування обласного бюджету Київської області</t>
  </si>
  <si>
    <t>Додаток 5</t>
  </si>
  <si>
    <t xml:space="preserve">* З урахуванням суми міжбюджетних трансфертів, які передаються між місцевими бюджетами різних рівнів або між бюджетами однієї підпорядкованості
** Без урахування суми міжбюджетних трансфертів, які передаються між місцевими бюджетами різних рівнів або між бюджетами однієї підпорядкованості </t>
  </si>
  <si>
    <t>_________________________</t>
  </si>
  <si>
    <t>Кошти, що передаються із загального фонду бюджету до бюджету розвитку (спеціального фонду) </t>
  </si>
  <si>
    <t>602400</t>
  </si>
  <si>
    <t>Інші розрахунки**</t>
  </si>
  <si>
    <t>602304</t>
  </si>
  <si>
    <t>Інші розрахунки*</t>
  </si>
  <si>
    <t>602300</t>
  </si>
  <si>
    <t>На кінець періоду</t>
  </si>
  <si>
    <t>602200</t>
  </si>
  <si>
    <t>На початок періоду</t>
  </si>
  <si>
    <t>602100</t>
  </si>
  <si>
    <t>Зміни обсягів бюджетних коштів**</t>
  </si>
  <si>
    <t>602000</t>
  </si>
  <si>
    <t>Зміни обсягів бюджетних коштів*</t>
  </si>
  <si>
    <t>Фінансування за активними операціями**</t>
  </si>
  <si>
    <t>600000</t>
  </si>
  <si>
    <t>Фінансування за активними операціями*</t>
  </si>
  <si>
    <t>208400</t>
  </si>
  <si>
    <t>208340</t>
  </si>
  <si>
    <t>208300</t>
  </si>
  <si>
    <t>208200</t>
  </si>
  <si>
    <t>208100</t>
  </si>
  <si>
    <t>Фінансування за рахунок зміни залишків коштів бюджетів**</t>
  </si>
  <si>
    <t>208000</t>
  </si>
  <si>
    <t>Фінансування за рахунок зміни залишків коштів бюджетів*</t>
  </si>
  <si>
    <t>205340</t>
  </si>
  <si>
    <t>205300</t>
  </si>
  <si>
    <t>205200</t>
  </si>
  <si>
    <t>205100</t>
  </si>
  <si>
    <t>Фінансування за рахунок залишків коштів на рахунках бюджетних установ**</t>
  </si>
  <si>
    <t>205000</t>
  </si>
  <si>
    <t>Фінансування за рахунок залишків коштів на рахунках бюджетних установ*</t>
  </si>
  <si>
    <t>Внутрішнє фінансування**</t>
  </si>
  <si>
    <t>200000</t>
  </si>
  <si>
    <t>Внутрішнє фінансування*</t>
  </si>
  <si>
    <t>Дефіцит (-) /профіцит (+)**</t>
  </si>
  <si>
    <t>Дефіцит (-) /профіцит (+)*</t>
  </si>
  <si>
    <t>2</t>
  </si>
  <si>
    <t>1</t>
  </si>
  <si>
    <t xml:space="preserve">Виконано за звітний період </t>
  </si>
  <si>
    <t xml:space="preserve">Найменування </t>
  </si>
  <si>
    <t>Фінансування обласного бюджету Київської області
за І півріччя 2025 року</t>
  </si>
  <si>
    <t>Додаток 6</t>
  </si>
  <si>
    <t>Разом коштів, отриманих з усіх джерел фінансування бюджету за типом боргового зобов'язання**</t>
  </si>
  <si>
    <t>900460*</t>
  </si>
  <si>
    <t>Разом коштів, отриманих з усіх джерел фінансування бюджету за типом боргового зобов'язання*</t>
  </si>
  <si>
    <t>900460</t>
  </si>
  <si>
    <t>602304*</t>
  </si>
  <si>
    <t>602300*</t>
  </si>
  <si>
    <t>602000*</t>
  </si>
  <si>
    <t>600000*</t>
  </si>
  <si>
    <t>Разом  коштів,  отриманих  з усіх джерел фінансування бюджету за типом кредитора **</t>
  </si>
  <si>
    <t>900230*</t>
  </si>
  <si>
    <t>Разом  коштів,  отриманих  з усіх джерел фінансування бюджету за типом кредитора *</t>
  </si>
  <si>
    <t>900230</t>
  </si>
  <si>
    <t>208340*</t>
  </si>
  <si>
    <t>208300*</t>
  </si>
  <si>
    <t>208000*</t>
  </si>
  <si>
    <t>205000*</t>
  </si>
  <si>
    <t>200000*</t>
  </si>
  <si>
    <t>2D</t>
  </si>
  <si>
    <t>1D</t>
  </si>
  <si>
    <t>3. Фінансування спеціального фонду (бюджету розвитку) обласного бюджету Київської області
за І півріччя 2025 року</t>
  </si>
  <si>
    <t>2. Виконання видаткової частини спеціального фонду (бюджету розвитку) обласного бюджету Київської області
 за І півріччя 2025 року</t>
  </si>
  <si>
    <t>Субвенції з місцевих бюджетів іншим місцевим бюджетам</t>
  </si>
  <si>
    <t>41050000</t>
  </si>
  <si>
    <t>1. Виконання дохідної частини спеціального фонду (бюджету розвитку) 
обласного бюджету Київської області за І півріччя 2025 року</t>
  </si>
  <si>
    <t>Додаток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</si>
</sst>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;\-#,##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 CYR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/>
    <xf numFmtId="0" fontId="34" fillId="0" borderId="0"/>
  </cellStyleXfs>
  <cellXfs count="181">
    <xf numFmtId="0" fontId="0" fillId="0" borderId="0" xfId="0"/>
    <xf numFmtId="1" fontId="0" fillId="0" borderId="0" xfId="0" applyNumberFormat="1"/>
    <xf numFmtId="2" fontId="0" fillId="0" borderId="0" xfId="0" applyNumberFormat="1"/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1" fontId="24" fillId="0" borderId="11" xfId="0" applyNumberFormat="1" applyFont="1" applyBorder="1" applyAlignment="1">
      <alignment vertical="center" wrapText="1"/>
    </xf>
    <xf numFmtId="164" fontId="24" fillId="0" borderId="11" xfId="0" applyNumberFormat="1" applyFont="1" applyBorder="1" applyAlignment="1">
      <alignment vertical="center" wrapText="1"/>
    </xf>
    <xf numFmtId="4" fontId="24" fillId="0" borderId="11" xfId="0" applyNumberFormat="1" applyFont="1" applyBorder="1" applyAlignment="1">
      <alignment vertical="center" wrapText="1"/>
    </xf>
    <xf numFmtId="1" fontId="25" fillId="0" borderId="11" xfId="0" applyNumberFormat="1" applyFont="1" applyBorder="1" applyAlignment="1">
      <alignment vertical="center" wrapText="1"/>
    </xf>
    <xf numFmtId="4" fontId="25" fillId="0" borderId="11" xfId="0" applyNumberFormat="1" applyFont="1" applyBorder="1" applyAlignment="1">
      <alignment vertical="center" wrapText="1"/>
    </xf>
    <xf numFmtId="1" fontId="25" fillId="33" borderId="11" xfId="0" applyNumberFormat="1" applyFont="1" applyFill="1" applyBorder="1" applyAlignment="1">
      <alignment vertical="center" wrapText="1"/>
    </xf>
    <xf numFmtId="4" fontId="25" fillId="33" borderId="11" xfId="0" applyNumberFormat="1" applyFont="1" applyFill="1" applyBorder="1" applyAlignment="1">
      <alignment vertical="center" wrapText="1"/>
    </xf>
    <xf numFmtId="164" fontId="25" fillId="0" borderId="11" xfId="0" applyNumberFormat="1" applyFont="1" applyBorder="1" applyAlignment="1">
      <alignment vertical="center" wrapText="1"/>
    </xf>
    <xf numFmtId="164" fontId="25" fillId="33" borderId="11" xfId="0" applyNumberFormat="1" applyFont="1" applyFill="1" applyBorder="1" applyAlignment="1">
      <alignment vertical="center" wrapText="1"/>
    </xf>
    <xf numFmtId="1" fontId="25" fillId="33" borderId="11" xfId="0" applyNumberFormat="1" applyFont="1" applyFill="1" applyBorder="1" applyAlignment="1">
      <alignment horizontal="center" vertical="center" wrapText="1"/>
    </xf>
    <xf numFmtId="1" fontId="24" fillId="0" borderId="1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25" fillId="0" borderId="11" xfId="0" applyNumberFormat="1" applyFont="1" applyBorder="1" applyAlignment="1">
      <alignment horizontal="center" vertical="center" wrapText="1"/>
    </xf>
    <xf numFmtId="2" fontId="18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2" fontId="21" fillId="0" borderId="11" xfId="0" applyNumberFormat="1" applyFont="1" applyFill="1" applyBorder="1" applyAlignment="1">
      <alignment horizontal="center" vertical="center" wrapText="1"/>
    </xf>
    <xf numFmtId="164" fontId="25" fillId="33" borderId="11" xfId="0" applyNumberFormat="1" applyFont="1" applyFill="1" applyBorder="1" applyAlignment="1">
      <alignment vertical="center"/>
    </xf>
    <xf numFmtId="4" fontId="25" fillId="33" borderId="11" xfId="0" applyNumberFormat="1" applyFont="1" applyFill="1" applyBorder="1" applyAlignment="1">
      <alignment vertical="center"/>
    </xf>
    <xf numFmtId="1" fontId="25" fillId="33" borderId="11" xfId="0" applyNumberFormat="1" applyFont="1" applyFill="1" applyBorder="1" applyAlignment="1">
      <alignment horizontal="center" vertical="center"/>
    </xf>
    <xf numFmtId="164" fontId="24" fillId="0" borderId="11" xfId="0" applyNumberFormat="1" applyFont="1" applyBorder="1" applyAlignment="1">
      <alignment vertical="center"/>
    </xf>
    <xf numFmtId="4" fontId="24" fillId="0" borderId="11" xfId="0" applyNumberFormat="1" applyFont="1" applyBorder="1" applyAlignment="1">
      <alignment vertical="center"/>
    </xf>
    <xf numFmtId="1" fontId="24" fillId="0" borderId="11" xfId="0" applyNumberFormat="1" applyFont="1" applyBorder="1" applyAlignment="1">
      <alignment horizontal="center" vertical="center"/>
    </xf>
    <xf numFmtId="164" fontId="25" fillId="0" borderId="11" xfId="0" applyNumberFormat="1" applyFont="1" applyBorder="1" applyAlignment="1">
      <alignment vertical="center"/>
    </xf>
    <xf numFmtId="4" fontId="25" fillId="0" borderId="11" xfId="0" applyNumberFormat="1" applyFont="1" applyBorder="1" applyAlignment="1">
      <alignment vertical="center"/>
    </xf>
    <xf numFmtId="1" fontId="25" fillId="0" borderId="11" xfId="0" applyNumberFormat="1" applyFont="1" applyBorder="1" applyAlignment="1">
      <alignment horizontal="center" vertical="center"/>
    </xf>
    <xf numFmtId="0" fontId="26" fillId="34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1" fillId="34" borderId="11" xfId="42" applyFont="1" applyFill="1" applyBorder="1" applyAlignment="1">
      <alignment horizontal="center" vertical="center" wrapText="1"/>
    </xf>
    <xf numFmtId="0" fontId="21" fillId="35" borderId="11" xfId="42" applyFont="1" applyFill="1" applyBorder="1" applyAlignment="1">
      <alignment horizontal="center" vertical="center" wrapText="1"/>
    </xf>
    <xf numFmtId="0" fontId="22" fillId="34" borderId="12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1" fillId="35" borderId="13" xfId="42" applyFont="1" applyFill="1" applyBorder="1" applyAlignment="1">
      <alignment horizontal="center" vertical="center" wrapText="1"/>
    </xf>
    <xf numFmtId="0" fontId="21" fillId="35" borderId="14" xfId="42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8" fillId="34" borderId="0" xfId="0" applyFont="1" applyFill="1" applyBorder="1" applyAlignment="1">
      <alignment horizontal="center" vertical="center"/>
    </xf>
    <xf numFmtId="0" fontId="0" fillId="36" borderId="0" xfId="0" applyFill="1" applyAlignment="1">
      <alignment horizontal="left" vertical="top" wrapText="1"/>
    </xf>
    <xf numFmtId="0" fontId="0" fillId="34" borderId="0" xfId="0" applyNumberFormat="1" applyFill="1" applyBorder="1" applyAlignment="1" applyProtection="1"/>
    <xf numFmtId="0" fontId="0" fillId="0" borderId="0" xfId="0" applyNumberFormat="1" applyFill="1" applyBorder="1" applyAlignment="1" applyProtection="1"/>
    <xf numFmtId="0" fontId="0" fillId="0" borderId="0" xfId="0" applyNumberFormat="1" applyFill="1" applyBorder="1" applyAlignment="1" applyProtection="1">
      <alignment horizontal="center"/>
    </xf>
    <xf numFmtId="165" fontId="0" fillId="0" borderId="0" xfId="0" applyNumberFormat="1"/>
    <xf numFmtId="4" fontId="24" fillId="0" borderId="11" xfId="0" applyNumberFormat="1" applyFont="1" applyFill="1" applyBorder="1" applyAlignment="1">
      <alignment vertical="center" wrapText="1"/>
    </xf>
    <xf numFmtId="4" fontId="0" fillId="0" borderId="0" xfId="0" applyNumberFormat="1"/>
    <xf numFmtId="0" fontId="29" fillId="35" borderId="11" xfId="42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2" fillId="36" borderId="11" xfId="0" applyFont="1" applyFill="1" applyBorder="1" applyAlignment="1">
      <alignment horizontal="center" vertical="center" wrapText="1"/>
    </xf>
    <xf numFmtId="0" fontId="22" fillId="36" borderId="11" xfId="0" applyFont="1" applyFill="1" applyBorder="1" applyAlignment="1">
      <alignment horizontal="center" vertical="center" wrapText="1"/>
    </xf>
    <xf numFmtId="0" fontId="31" fillId="35" borderId="0" xfId="42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2" fontId="33" fillId="35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5" fillId="34" borderId="11" xfId="0" applyNumberFormat="1" applyFont="1" applyFill="1" applyBorder="1" applyAlignment="1">
      <alignment vertical="center"/>
    </xf>
    <xf numFmtId="4" fontId="25" fillId="34" borderId="11" xfId="0" applyNumberFormat="1" applyFont="1" applyFill="1" applyBorder="1" applyAlignment="1">
      <alignment vertical="center"/>
    </xf>
    <xf numFmtId="1" fontId="25" fillId="34" borderId="11" xfId="0" applyNumberFormat="1" applyFont="1" applyFill="1" applyBorder="1" applyAlignment="1">
      <alignment vertical="center" wrapText="1"/>
    </xf>
    <xf numFmtId="1" fontId="25" fillId="34" borderId="11" xfId="0" applyNumberFormat="1" applyFont="1" applyFill="1" applyBorder="1" applyAlignment="1">
      <alignment horizontal="center" vertical="center"/>
    </xf>
    <xf numFmtId="1" fontId="25" fillId="33" borderId="11" xfId="0" applyNumberFormat="1" applyFont="1" applyFill="1" applyBorder="1" applyAlignment="1">
      <alignment vertical="center"/>
    </xf>
    <xf numFmtId="0" fontId="34" fillId="0" borderId="0" xfId="43"/>
    <xf numFmtId="4" fontId="34" fillId="0" borderId="0" xfId="43" applyNumberFormat="1"/>
    <xf numFmtId="4" fontId="18" fillId="0" borderId="15" xfId="43" applyNumberFormat="1" applyFont="1" applyBorder="1" applyAlignment="1">
      <alignment horizontal="right" vertical="center" wrapText="1"/>
    </xf>
    <xf numFmtId="4" fontId="18" fillId="0" borderId="15" xfId="43" applyNumberFormat="1" applyFont="1" applyBorder="1" applyAlignment="1">
      <alignment horizontal="justify" vertical="center" wrapText="1"/>
    </xf>
    <xf numFmtId="4" fontId="18" fillId="0" borderId="16" xfId="43" applyNumberFormat="1" applyFont="1" applyBorder="1" applyAlignment="1">
      <alignment horizontal="justify" vertical="center" wrapText="1"/>
    </xf>
    <xf numFmtId="4" fontId="35" fillId="0" borderId="15" xfId="43" applyNumberFormat="1" applyFont="1" applyBorder="1" applyAlignment="1">
      <alignment horizontal="right" vertical="center" wrapText="1"/>
    </xf>
    <xf numFmtId="4" fontId="28" fillId="0" borderId="17" xfId="43" applyNumberFormat="1" applyFont="1" applyBorder="1" applyAlignment="1">
      <alignment horizontal="right" vertical="center"/>
    </xf>
    <xf numFmtId="4" fontId="28" fillId="0" borderId="15" xfId="43" applyNumberFormat="1" applyFont="1" applyBorder="1" applyAlignment="1">
      <alignment horizontal="right" vertical="center" wrapText="1"/>
    </xf>
    <xf numFmtId="1" fontId="35" fillId="0" borderId="15" xfId="43" applyNumberFormat="1" applyFont="1" applyBorder="1" applyAlignment="1">
      <alignment horizontal="center" vertical="center" wrapText="1"/>
    </xf>
    <xf numFmtId="1" fontId="35" fillId="0" borderId="17" xfId="43" applyNumberFormat="1" applyFont="1" applyBorder="1" applyAlignment="1">
      <alignment vertical="center" wrapText="1"/>
    </xf>
    <xf numFmtId="4" fontId="28" fillId="0" borderId="15" xfId="43" applyNumberFormat="1" applyFont="1" applyFill="1" applyBorder="1" applyAlignment="1">
      <alignment horizontal="right" vertical="center" wrapText="1"/>
    </xf>
    <xf numFmtId="4" fontId="35" fillId="0" borderId="15" xfId="43" applyNumberFormat="1" applyFont="1" applyFill="1" applyBorder="1" applyAlignment="1">
      <alignment horizontal="right" vertical="center" wrapText="1"/>
    </xf>
    <xf numFmtId="1" fontId="35" fillId="0" borderId="17" xfId="43" applyNumberFormat="1" applyFont="1" applyBorder="1" applyAlignment="1">
      <alignment horizontal="center" vertical="center" wrapText="1"/>
    </xf>
    <xf numFmtId="4" fontId="18" fillId="0" borderId="17" xfId="43" applyNumberFormat="1" applyFont="1" applyBorder="1" applyAlignment="1">
      <alignment horizontal="right" vertical="center"/>
    </xf>
    <xf numFmtId="4" fontId="18" fillId="0" borderId="15" xfId="43" applyNumberFormat="1" applyFont="1" applyFill="1" applyBorder="1" applyAlignment="1">
      <alignment horizontal="right" vertical="center" wrapText="1"/>
    </xf>
    <xf numFmtId="1" fontId="18" fillId="0" borderId="15" xfId="43" applyNumberFormat="1" applyFont="1" applyBorder="1" applyAlignment="1">
      <alignment horizontal="center" vertical="center" wrapText="1"/>
    </xf>
    <xf numFmtId="4" fontId="18" fillId="0" borderId="18" xfId="43" applyNumberFormat="1" applyFont="1" applyBorder="1" applyAlignment="1">
      <alignment horizontal="left" vertical="center" wrapText="1"/>
    </xf>
    <xf numFmtId="1" fontId="28" fillId="0" borderId="15" xfId="43" applyNumberFormat="1" applyFont="1" applyBorder="1" applyAlignment="1">
      <alignment horizontal="center" vertical="center" wrapText="1"/>
    </xf>
    <xf numFmtId="4" fontId="28" fillId="0" borderId="16" xfId="43" applyNumberFormat="1" applyFont="1" applyBorder="1" applyAlignment="1">
      <alignment horizontal="left" vertical="center" wrapText="1"/>
    </xf>
    <xf numFmtId="4" fontId="18" fillId="0" borderId="16" xfId="43" applyNumberFormat="1" applyFont="1" applyBorder="1" applyAlignment="1">
      <alignment horizontal="left" vertical="center" wrapText="1"/>
    </xf>
    <xf numFmtId="4" fontId="19" fillId="0" borderId="19" xfId="43" applyNumberFormat="1" applyFont="1" applyBorder="1" applyAlignment="1">
      <alignment horizontal="center" vertical="center" wrapText="1"/>
    </xf>
    <xf numFmtId="4" fontId="19" fillId="0" borderId="20" xfId="43" applyNumberFormat="1" applyFont="1" applyBorder="1" applyAlignment="1">
      <alignment horizontal="center" vertical="center" wrapText="1"/>
    </xf>
    <xf numFmtId="4" fontId="19" fillId="0" borderId="21" xfId="43" applyNumberFormat="1" applyFont="1" applyBorder="1" applyAlignment="1">
      <alignment horizontal="center" vertical="center" wrapText="1"/>
    </xf>
    <xf numFmtId="4" fontId="28" fillId="0" borderId="15" xfId="43" applyNumberFormat="1" applyFont="1" applyBorder="1" applyAlignment="1">
      <alignment horizontal="right" vertical="center"/>
    </xf>
    <xf numFmtId="4" fontId="18" fillId="0" borderId="16" xfId="43" applyNumberFormat="1" applyFont="1" applyBorder="1" applyAlignment="1">
      <alignment horizontal="right" vertical="center"/>
    </xf>
    <xf numFmtId="4" fontId="18" fillId="0" borderId="16" xfId="43" applyNumberFormat="1" applyFont="1" applyBorder="1" applyAlignment="1">
      <alignment horizontal="right" vertical="center" wrapText="1"/>
    </xf>
    <xf numFmtId="0" fontId="19" fillId="0" borderId="22" xfId="43" applyFont="1" applyBorder="1" applyAlignment="1">
      <alignment horizontal="center" vertical="center" wrapText="1"/>
    </xf>
    <xf numFmtId="0" fontId="19" fillId="0" borderId="23" xfId="43" applyFont="1" applyBorder="1" applyAlignment="1">
      <alignment horizontal="center" vertical="center" wrapText="1"/>
    </xf>
    <xf numFmtId="0" fontId="19" fillId="0" borderId="24" xfId="43" applyFont="1" applyBorder="1" applyAlignment="1">
      <alignment horizontal="center" vertical="center" wrapText="1"/>
    </xf>
    <xf numFmtId="0" fontId="19" fillId="0" borderId="25" xfId="43" applyFont="1" applyBorder="1" applyAlignment="1">
      <alignment horizontal="center" vertical="center" wrapText="1"/>
    </xf>
    <xf numFmtId="164" fontId="28" fillId="0" borderId="26" xfId="43" applyNumberFormat="1" applyFont="1" applyBorder="1" applyAlignment="1">
      <alignment horizontal="center" vertical="center" wrapText="1"/>
    </xf>
    <xf numFmtId="164" fontId="28" fillId="0" borderId="18" xfId="43" applyNumberFormat="1" applyFont="1" applyBorder="1" applyAlignment="1">
      <alignment horizontal="center" vertical="center" wrapText="1"/>
    </xf>
    <xf numFmtId="165" fontId="28" fillId="0" borderId="26" xfId="43" applyNumberFormat="1" applyFont="1" applyBorder="1" applyAlignment="1">
      <alignment horizontal="center" vertical="center" wrapText="1"/>
    </xf>
    <xf numFmtId="0" fontId="28" fillId="0" borderId="26" xfId="43" applyFont="1" applyBorder="1" applyAlignment="1">
      <alignment wrapText="1"/>
    </xf>
    <xf numFmtId="0" fontId="28" fillId="0" borderId="27" xfId="43" applyFont="1" applyBorder="1" applyAlignment="1">
      <alignment wrapText="1"/>
    </xf>
    <xf numFmtId="0" fontId="33" fillId="0" borderId="15" xfId="43" applyFont="1" applyBorder="1" applyAlignment="1">
      <alignment horizontal="center" vertical="center" wrapText="1"/>
    </xf>
    <xf numFmtId="0" fontId="33" fillId="0" borderId="17" xfId="43" applyFont="1" applyBorder="1" applyAlignment="1">
      <alignment horizontal="center" vertical="center" wrapText="1"/>
    </xf>
    <xf numFmtId="0" fontId="33" fillId="0" borderId="16" xfId="43" applyFont="1" applyBorder="1" applyAlignment="1">
      <alignment horizontal="center" vertical="center" wrapText="1"/>
    </xf>
    <xf numFmtId="2" fontId="33" fillId="0" borderId="16" xfId="43" applyNumberFormat="1" applyFont="1" applyBorder="1" applyAlignment="1">
      <alignment horizontal="center" vertical="center" wrapText="1"/>
    </xf>
    <xf numFmtId="2" fontId="34" fillId="0" borderId="16" xfId="43" applyNumberFormat="1" applyBorder="1" applyAlignment="1">
      <alignment horizontal="center" vertical="center" wrapText="1"/>
    </xf>
    <xf numFmtId="0" fontId="33" fillId="0" borderId="15" xfId="43" applyFont="1" applyBorder="1" applyAlignment="1">
      <alignment horizontal="center" vertical="center" wrapText="1"/>
    </xf>
    <xf numFmtId="0" fontId="33" fillId="0" borderId="28" xfId="43" applyFont="1" applyBorder="1" applyAlignment="1">
      <alignment horizontal="center" vertical="center" wrapText="1"/>
    </xf>
    <xf numFmtId="0" fontId="33" fillId="0" borderId="29" xfId="43" applyFont="1" applyBorder="1" applyAlignment="1">
      <alignment horizontal="center" vertical="center" wrapText="1"/>
    </xf>
    <xf numFmtId="0" fontId="33" fillId="0" borderId="30" xfId="43" applyFont="1" applyBorder="1" applyAlignment="1">
      <alignment horizontal="center" vertical="center" wrapText="1"/>
    </xf>
    <xf numFmtId="0" fontId="33" fillId="0" borderId="31" xfId="43" applyFont="1" applyBorder="1" applyAlignment="1">
      <alignment horizontal="center" vertical="center" wrapText="1"/>
    </xf>
    <xf numFmtId="0" fontId="33" fillId="0" borderId="32" xfId="43" applyFont="1" applyBorder="1" applyAlignment="1">
      <alignment horizontal="center" vertical="center" wrapText="1"/>
    </xf>
    <xf numFmtId="2" fontId="33" fillId="0" borderId="18" xfId="43" applyNumberFormat="1" applyFont="1" applyBorder="1" applyAlignment="1">
      <alignment horizontal="center" vertical="center" wrapText="1"/>
    </xf>
    <xf numFmtId="2" fontId="34" fillId="0" borderId="18" xfId="43" applyNumberFormat="1" applyBorder="1" applyAlignment="1">
      <alignment horizontal="center" vertical="center" wrapText="1"/>
    </xf>
    <xf numFmtId="0" fontId="33" fillId="0" borderId="33" xfId="43" applyFont="1" applyBorder="1" applyAlignment="1">
      <alignment horizontal="center" vertical="center" wrapText="1"/>
    </xf>
    <xf numFmtId="0" fontId="33" fillId="0" borderId="34" xfId="43" applyFont="1" applyBorder="1" applyAlignment="1">
      <alignment horizontal="center" vertical="center" wrapText="1"/>
    </xf>
    <xf numFmtId="0" fontId="33" fillId="0" borderId="35" xfId="43" applyFont="1" applyBorder="1" applyAlignment="1">
      <alignment horizontal="center" vertical="center" wrapText="1"/>
    </xf>
    <xf numFmtId="0" fontId="33" fillId="0" borderId="36" xfId="43" applyFont="1" applyBorder="1" applyAlignment="1">
      <alignment horizontal="center" vertical="center" wrapText="1"/>
    </xf>
    <xf numFmtId="0" fontId="33" fillId="0" borderId="37" xfId="43" applyFont="1" applyBorder="1" applyAlignment="1">
      <alignment horizontal="center" vertical="center" wrapText="1"/>
    </xf>
    <xf numFmtId="0" fontId="33" fillId="0" borderId="38" xfId="43" applyFont="1" applyBorder="1" applyAlignment="1">
      <alignment horizontal="center" vertical="center" wrapText="1"/>
    </xf>
    <xf numFmtId="2" fontId="33" fillId="0" borderId="27" xfId="43" applyNumberFormat="1" applyFont="1" applyBorder="1" applyAlignment="1">
      <alignment horizontal="center" vertical="center" wrapText="1"/>
    </xf>
    <xf numFmtId="0" fontId="20" fillId="0" borderId="0" xfId="43" applyFont="1" applyAlignment="1">
      <alignment horizontal="right" vertical="center"/>
    </xf>
    <xf numFmtId="0" fontId="34" fillId="0" borderId="0" xfId="43" applyBorder="1"/>
    <xf numFmtId="0" fontId="28" fillId="0" borderId="28" xfId="43" applyFont="1" applyFill="1" applyBorder="1" applyAlignment="1">
      <alignment horizontal="center" vertical="center"/>
    </xf>
    <xf numFmtId="0" fontId="36" fillId="0" borderId="0" xfId="43" applyFont="1" applyAlignment="1">
      <alignment horizontal="center" vertical="center"/>
    </xf>
    <xf numFmtId="0" fontId="18" fillId="0" borderId="0" xfId="43" applyFont="1" applyAlignment="1">
      <alignment horizontal="right" vertical="center"/>
    </xf>
    <xf numFmtId="0" fontId="28" fillId="0" borderId="0" xfId="0" applyFont="1" applyAlignment="1">
      <alignment horizontal="left" vertical="top" wrapText="1"/>
    </xf>
    <xf numFmtId="0" fontId="30" fillId="36" borderId="0" xfId="0" applyFont="1" applyFill="1" applyBorder="1" applyAlignment="1">
      <alignment horizontal="left" vertical="center" wrapText="1"/>
    </xf>
    <xf numFmtId="0" fontId="37" fillId="36" borderId="39" xfId="0" applyFont="1" applyFill="1" applyBorder="1" applyAlignment="1">
      <alignment horizontal="left" vertical="center" wrapText="1"/>
    </xf>
    <xf numFmtId="1" fontId="24" fillId="0" borderId="10" xfId="0" applyNumberFormat="1" applyFont="1" applyBorder="1" applyAlignment="1">
      <alignment horizontal="center" vertical="center"/>
    </xf>
    <xf numFmtId="0" fontId="37" fillId="36" borderId="40" xfId="0" applyFont="1" applyFill="1" applyBorder="1" applyAlignment="1">
      <alignment horizontal="left" vertical="center" wrapText="1"/>
    </xf>
    <xf numFmtId="0" fontId="22" fillId="37" borderId="41" xfId="0" applyFont="1" applyFill="1" applyBorder="1" applyAlignment="1">
      <alignment horizontal="center" vertical="center" wrapText="1"/>
    </xf>
    <xf numFmtId="0" fontId="22" fillId="37" borderId="42" xfId="0" applyFont="1" applyFill="1" applyBorder="1" applyAlignment="1">
      <alignment horizontal="center" vertical="center" wrapText="1"/>
    </xf>
    <xf numFmtId="0" fontId="22" fillId="37" borderId="43" xfId="0" applyFont="1" applyFill="1" applyBorder="1" applyAlignment="1">
      <alignment horizontal="center" vertical="center" wrapText="1"/>
    </xf>
    <xf numFmtId="4" fontId="25" fillId="0" borderId="10" xfId="0" applyNumberFormat="1" applyFont="1" applyBorder="1" applyAlignment="1">
      <alignment vertical="center"/>
    </xf>
    <xf numFmtId="0" fontId="37" fillId="36" borderId="10" xfId="0" applyFont="1" applyFill="1" applyBorder="1" applyAlignment="1">
      <alignment horizontal="left" vertical="center" wrapText="1"/>
    </xf>
    <xf numFmtId="1" fontId="24" fillId="0" borderId="10" xfId="0" applyNumberFormat="1" applyFont="1" applyBorder="1" applyAlignment="1">
      <alignment vertical="center"/>
    </xf>
    <xf numFmtId="0" fontId="37" fillId="36" borderId="44" xfId="0" applyFont="1" applyFill="1" applyBorder="1" applyAlignment="1">
      <alignment horizontal="left" vertical="center" wrapText="1"/>
    </xf>
    <xf numFmtId="0" fontId="22" fillId="37" borderId="45" xfId="0" applyFont="1" applyFill="1" applyBorder="1" applyAlignment="1">
      <alignment horizontal="center" vertical="center" wrapText="1"/>
    </xf>
    <xf numFmtId="0" fontId="22" fillId="37" borderId="46" xfId="0" applyFont="1" applyFill="1" applyBorder="1" applyAlignment="1">
      <alignment horizontal="center" vertical="center" wrapText="1"/>
    </xf>
    <xf numFmtId="0" fontId="22" fillId="37" borderId="44" xfId="0" applyFont="1" applyFill="1" applyBorder="1" applyAlignment="1">
      <alignment horizontal="center" vertical="center" wrapText="1"/>
    </xf>
    <xf numFmtId="166" fontId="26" fillId="36" borderId="40" xfId="0" applyNumberFormat="1" applyFont="1" applyFill="1" applyBorder="1" applyAlignment="1">
      <alignment horizontal="center" vertical="center" wrapText="1"/>
    </xf>
    <xf numFmtId="166" fontId="26" fillId="36" borderId="47" xfId="0" applyNumberFormat="1" applyFont="1" applyFill="1" applyBorder="1" applyAlignment="1">
      <alignment horizontal="center" vertical="center" wrapText="1"/>
    </xf>
    <xf numFmtId="0" fontId="26" fillId="36" borderId="40" xfId="0" applyFont="1" applyFill="1" applyBorder="1" applyAlignment="1">
      <alignment horizontal="center" vertical="center" wrapText="1"/>
    </xf>
    <xf numFmtId="0" fontId="22" fillId="36" borderId="48" xfId="0" applyFont="1" applyFill="1" applyBorder="1" applyAlignment="1">
      <alignment horizontal="center" vertical="center" wrapText="1"/>
    </xf>
    <xf numFmtId="0" fontId="22" fillId="36" borderId="43" xfId="0" applyFont="1" applyFill="1" applyBorder="1" applyAlignment="1">
      <alignment horizontal="center" vertical="center" wrapText="1"/>
    </xf>
    <xf numFmtId="0" fontId="22" fillId="36" borderId="40" xfId="0" applyFont="1" applyFill="1" applyBorder="1" applyAlignment="1">
      <alignment horizontal="center" vertical="center" wrapText="1"/>
    </xf>
    <xf numFmtId="0" fontId="22" fillId="36" borderId="49" xfId="0" applyFont="1" applyFill="1" applyBorder="1" applyAlignment="1">
      <alignment horizontal="center" vertical="center" wrapText="1"/>
    </xf>
    <xf numFmtId="0" fontId="22" fillId="36" borderId="4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right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0" fillId="0" borderId="0" xfId="0" applyFill="1"/>
    <xf numFmtId="4" fontId="24" fillId="34" borderId="11" xfId="0" applyNumberFormat="1" applyFont="1" applyFill="1" applyBorder="1" applyAlignment="1">
      <alignment vertical="center"/>
    </xf>
    <xf numFmtId="1" fontId="24" fillId="34" borderId="11" xfId="0" applyNumberFormat="1" applyFont="1" applyFill="1" applyBorder="1" applyAlignment="1">
      <alignment vertical="center" wrapText="1"/>
    </xf>
    <xf numFmtId="1" fontId="24" fillId="34" borderId="11" xfId="0" applyNumberFormat="1" applyFont="1" applyFill="1" applyBorder="1" applyAlignment="1">
      <alignment horizontal="center" vertical="center"/>
    </xf>
    <xf numFmtId="1" fontId="25" fillId="0" borderId="11" xfId="0" applyNumberFormat="1" applyFont="1" applyFill="1" applyBorder="1" applyAlignment="1">
      <alignment horizontal="center" vertical="center" wrapText="1"/>
    </xf>
    <xf numFmtId="1" fontId="25" fillId="0" borderId="13" xfId="0" applyNumberFormat="1" applyFont="1" applyFill="1" applyBorder="1" applyAlignment="1">
      <alignment horizontal="center" vertical="center" wrapText="1"/>
    </xf>
    <xf numFmtId="1" fontId="25" fillId="0" borderId="14" xfId="0" applyNumberFormat="1" applyFont="1" applyFill="1" applyBorder="1" applyAlignment="1">
      <alignment horizontal="center" vertical="center" wrapText="1"/>
    </xf>
    <xf numFmtId="1" fontId="24" fillId="0" borderId="50" xfId="0" applyNumberFormat="1" applyFont="1" applyFill="1" applyBorder="1" applyAlignment="1">
      <alignment horizontal="center" vertical="center" wrapText="1"/>
    </xf>
    <xf numFmtId="1" fontId="25" fillId="0" borderId="50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164" fontId="25" fillId="34" borderId="0" xfId="0" applyNumberFormat="1" applyFont="1" applyFill="1" applyBorder="1" applyAlignment="1">
      <alignment vertical="center"/>
    </xf>
    <xf numFmtId="4" fontId="25" fillId="34" borderId="0" xfId="0" applyNumberFormat="1" applyFont="1" applyFill="1" applyBorder="1" applyAlignment="1">
      <alignment vertical="center"/>
    </xf>
    <xf numFmtId="1" fontId="25" fillId="34" borderId="0" xfId="0" applyNumberFormat="1" applyFont="1" applyFill="1" applyBorder="1" applyAlignment="1">
      <alignment vertical="center" wrapText="1"/>
    </xf>
    <xf numFmtId="1" fontId="25" fillId="34" borderId="0" xfId="0" applyNumberFormat="1" applyFont="1" applyFill="1" applyBorder="1" applyAlignment="1">
      <alignment horizontal="center" vertical="center"/>
    </xf>
    <xf numFmtId="164" fontId="24" fillId="34" borderId="11" xfId="0" applyNumberFormat="1" applyFont="1" applyFill="1" applyBorder="1" applyAlignment="1">
      <alignment vertical="center"/>
    </xf>
    <xf numFmtId="2" fontId="25" fillId="0" borderId="11" xfId="0" applyNumberFormat="1" applyFont="1" applyBorder="1" applyAlignment="1">
      <alignment horizontal="center" vertical="center" wrapText="1"/>
    </xf>
    <xf numFmtId="1" fontId="25" fillId="0" borderId="1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1" fontId="40" fillId="0" borderId="0" xfId="0" applyNumberFormat="1" applyFont="1" applyAlignment="1">
      <alignment horizontal="center" vertical="center" wrapText="1"/>
    </xf>
    <xf numFmtId="164" fontId="24" fillId="33" borderId="11" xfId="0" applyNumberFormat="1" applyFont="1" applyFill="1" applyBorder="1" applyAlignment="1">
      <alignment vertical="center"/>
    </xf>
    <xf numFmtId="1" fontId="16" fillId="33" borderId="11" xfId="0" applyNumberFormat="1" applyFont="1" applyFill="1" applyBorder="1"/>
    <xf numFmtId="1" fontId="0" fillId="0" borderId="11" xfId="0" applyNumberFormat="1" applyBorder="1"/>
    <xf numFmtId="1" fontId="16" fillId="0" borderId="11" xfId="0" applyNumberFormat="1" applyFont="1" applyBorder="1"/>
    <xf numFmtId="0" fontId="41" fillId="0" borderId="0" xfId="0" applyFont="1" applyAlignment="1">
      <alignment horizontal="center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_Додатки І кв 201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workbookViewId="0">
      <selection activeCell="C39" sqref="C39"/>
    </sheetView>
  </sheetViews>
  <sheetFormatPr defaultRowHeight="15" x14ac:dyDescent="0.25"/>
  <cols>
    <col min="1" max="1" width="18.42578125" style="19" customWidth="1"/>
    <col min="2" max="2" width="67.28515625" style="1" customWidth="1"/>
    <col min="3" max="3" width="24.140625" style="2" customWidth="1"/>
    <col min="4" max="4" width="22.85546875" style="2" customWidth="1"/>
    <col min="5" max="5" width="23.140625" customWidth="1"/>
  </cols>
  <sheetData>
    <row r="1" spans="1:5" ht="15.75" x14ac:dyDescent="0.25">
      <c r="A1" s="21" t="s">
        <v>148</v>
      </c>
      <c r="B1" s="21"/>
      <c r="C1" s="21"/>
      <c r="D1" s="21"/>
      <c r="E1" s="21"/>
    </row>
    <row r="2" spans="1:5" ht="39" customHeight="1" x14ac:dyDescent="0.3">
      <c r="A2" s="22" t="s">
        <v>154</v>
      </c>
      <c r="B2" s="23"/>
      <c r="C2" s="23"/>
      <c r="D2" s="23"/>
      <c r="E2" s="23"/>
    </row>
    <row r="3" spans="1:5" ht="18.75" x14ac:dyDescent="0.3">
      <c r="A3" s="3"/>
      <c r="B3" s="4"/>
      <c r="C3" s="4"/>
      <c r="D3" s="4"/>
      <c r="E3" s="5" t="s">
        <v>149</v>
      </c>
    </row>
    <row r="4" spans="1:5" ht="31.5" customHeight="1" x14ac:dyDescent="0.25">
      <c r="A4" s="24" t="s">
        <v>150</v>
      </c>
      <c r="B4" s="24" t="s">
        <v>151</v>
      </c>
      <c r="C4" s="24" t="s">
        <v>155</v>
      </c>
      <c r="D4" s="24" t="s">
        <v>152</v>
      </c>
      <c r="E4" s="26" t="s">
        <v>153</v>
      </c>
    </row>
    <row r="5" spans="1:5" ht="43.5" customHeight="1" x14ac:dyDescent="0.25">
      <c r="A5" s="25"/>
      <c r="B5" s="25"/>
      <c r="C5" s="25"/>
      <c r="D5" s="25"/>
      <c r="E5" s="26"/>
    </row>
    <row r="6" spans="1:5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18.75" x14ac:dyDescent="0.25">
      <c r="A7" s="17" t="s">
        <v>0</v>
      </c>
      <c r="B7" s="13" t="s">
        <v>83</v>
      </c>
      <c r="C7" s="14">
        <v>4766192771.3199997</v>
      </c>
      <c r="D7" s="14">
        <v>2435460205.6300001</v>
      </c>
      <c r="E7" s="16">
        <f>D7/C7*100</f>
        <v>51.098650904031693</v>
      </c>
    </row>
    <row r="8" spans="1:5" ht="37.5" customHeight="1" x14ac:dyDescent="0.25">
      <c r="A8" s="20" t="s">
        <v>1</v>
      </c>
      <c r="B8" s="11" t="s">
        <v>84</v>
      </c>
      <c r="C8" s="12">
        <v>4667782771.3199997</v>
      </c>
      <c r="D8" s="12">
        <v>2393056307.3899999</v>
      </c>
      <c r="E8" s="15">
        <f t="shared" ref="E8:E69" si="0">D8/C8*100</f>
        <v>51.267516605389687</v>
      </c>
    </row>
    <row r="9" spans="1:5" ht="18" customHeight="1" x14ac:dyDescent="0.25">
      <c r="A9" s="20" t="s">
        <v>2</v>
      </c>
      <c r="B9" s="11" t="s">
        <v>85</v>
      </c>
      <c r="C9" s="12">
        <v>3769717771.3200002</v>
      </c>
      <c r="D9" s="12">
        <v>1877420513.4100001</v>
      </c>
      <c r="E9" s="15">
        <f t="shared" si="0"/>
        <v>49.802680924641336</v>
      </c>
    </row>
    <row r="10" spans="1:5" ht="55.5" customHeight="1" x14ac:dyDescent="0.25">
      <c r="A10" s="18" t="s">
        <v>3</v>
      </c>
      <c r="B10" s="8" t="s">
        <v>86</v>
      </c>
      <c r="C10" s="10">
        <v>3293739971.3200002</v>
      </c>
      <c r="D10" s="10">
        <v>1683230471.1099999</v>
      </c>
      <c r="E10" s="9">
        <f t="shared" si="0"/>
        <v>51.1039270181194</v>
      </c>
    </row>
    <row r="11" spans="1:5" ht="98.25" customHeight="1" x14ac:dyDescent="0.25">
      <c r="A11" s="18" t="s">
        <v>4</v>
      </c>
      <c r="B11" s="8" t="s">
        <v>87</v>
      </c>
      <c r="C11" s="10">
        <v>0</v>
      </c>
      <c r="D11" s="10">
        <v>-786.66</v>
      </c>
      <c r="E11" s="9"/>
    </row>
    <row r="12" spans="1:5" ht="56.25" customHeight="1" x14ac:dyDescent="0.25">
      <c r="A12" s="18" t="s">
        <v>5</v>
      </c>
      <c r="B12" s="8" t="s">
        <v>88</v>
      </c>
      <c r="C12" s="10">
        <v>320000000</v>
      </c>
      <c r="D12" s="10">
        <v>93810852.310000002</v>
      </c>
      <c r="E12" s="9">
        <f t="shared" si="0"/>
        <v>29.315891346874999</v>
      </c>
    </row>
    <row r="13" spans="1:5" ht="56.25" x14ac:dyDescent="0.25">
      <c r="A13" s="18" t="s">
        <v>6</v>
      </c>
      <c r="B13" s="8" t="s">
        <v>89</v>
      </c>
      <c r="C13" s="10">
        <v>145800000</v>
      </c>
      <c r="D13" s="10">
        <v>94804047.900000006</v>
      </c>
      <c r="E13" s="9">
        <f t="shared" si="0"/>
        <v>65.023352469135816</v>
      </c>
    </row>
    <row r="14" spans="1:5" ht="37.5" x14ac:dyDescent="0.25">
      <c r="A14" s="18" t="s">
        <v>7</v>
      </c>
      <c r="B14" s="8" t="s">
        <v>90</v>
      </c>
      <c r="C14" s="10">
        <v>4524000</v>
      </c>
      <c r="D14" s="10">
        <v>4199164.49</v>
      </c>
      <c r="E14" s="9">
        <f t="shared" si="0"/>
        <v>92.819727895667555</v>
      </c>
    </row>
    <row r="15" spans="1:5" ht="60.75" customHeight="1" x14ac:dyDescent="0.25">
      <c r="A15" s="18" t="s">
        <v>8</v>
      </c>
      <c r="B15" s="8" t="s">
        <v>91</v>
      </c>
      <c r="C15" s="10">
        <v>5580000</v>
      </c>
      <c r="D15" s="10">
        <v>1311514.26</v>
      </c>
      <c r="E15" s="9">
        <f t="shared" si="0"/>
        <v>23.503839784946237</v>
      </c>
    </row>
    <row r="16" spans="1:5" ht="62.25" customHeight="1" x14ac:dyDescent="0.25">
      <c r="A16" s="18" t="s">
        <v>9</v>
      </c>
      <c r="B16" s="8" t="s">
        <v>92</v>
      </c>
      <c r="C16" s="10">
        <v>73800</v>
      </c>
      <c r="D16" s="10">
        <v>65250</v>
      </c>
      <c r="E16" s="9">
        <f t="shared" si="0"/>
        <v>88.41463414634147</v>
      </c>
    </row>
    <row r="17" spans="1:5" ht="18.75" x14ac:dyDescent="0.25">
      <c r="A17" s="20" t="s">
        <v>10</v>
      </c>
      <c r="B17" s="11" t="s">
        <v>93</v>
      </c>
      <c r="C17" s="12">
        <v>898065000</v>
      </c>
      <c r="D17" s="12">
        <v>515635793.98000002</v>
      </c>
      <c r="E17" s="15">
        <f t="shared" si="0"/>
        <v>57.416311066570898</v>
      </c>
    </row>
    <row r="18" spans="1:5" ht="47.25" customHeight="1" x14ac:dyDescent="0.25">
      <c r="A18" s="18" t="s">
        <v>11</v>
      </c>
      <c r="B18" s="8" t="s">
        <v>94</v>
      </c>
      <c r="C18" s="10">
        <v>314000</v>
      </c>
      <c r="D18" s="10">
        <v>674002.76</v>
      </c>
      <c r="E18" s="9">
        <f t="shared" si="0"/>
        <v>214.65056050955417</v>
      </c>
    </row>
    <row r="19" spans="1:5" ht="44.25" customHeight="1" x14ac:dyDescent="0.25">
      <c r="A19" s="18" t="s">
        <v>12</v>
      </c>
      <c r="B19" s="8" t="s">
        <v>95</v>
      </c>
      <c r="C19" s="10">
        <v>260000000</v>
      </c>
      <c r="D19" s="10">
        <v>99729782.120000005</v>
      </c>
      <c r="E19" s="9">
        <f t="shared" si="0"/>
        <v>38.357608507692312</v>
      </c>
    </row>
    <row r="20" spans="1:5" ht="24.75" customHeight="1" x14ac:dyDescent="0.25">
      <c r="A20" s="18" t="s">
        <v>13</v>
      </c>
      <c r="B20" s="8" t="s">
        <v>96</v>
      </c>
      <c r="C20" s="10">
        <v>59500000</v>
      </c>
      <c r="D20" s="10">
        <v>33485198.789999999</v>
      </c>
      <c r="E20" s="9">
        <f t="shared" si="0"/>
        <v>56.277645025210091</v>
      </c>
    </row>
    <row r="21" spans="1:5" ht="60" customHeight="1" x14ac:dyDescent="0.25">
      <c r="A21" s="18" t="s">
        <v>14</v>
      </c>
      <c r="B21" s="8" t="s">
        <v>97</v>
      </c>
      <c r="C21" s="10">
        <v>2890000</v>
      </c>
      <c r="D21" s="10">
        <v>2599010.2599999998</v>
      </c>
      <c r="E21" s="9">
        <f t="shared" si="0"/>
        <v>89.931150865051904</v>
      </c>
    </row>
    <row r="22" spans="1:5" ht="37.5" x14ac:dyDescent="0.25">
      <c r="A22" s="18" t="s">
        <v>15</v>
      </c>
      <c r="B22" s="8" t="s">
        <v>98</v>
      </c>
      <c r="C22" s="10">
        <v>565000000</v>
      </c>
      <c r="D22" s="10">
        <v>368540015.13</v>
      </c>
      <c r="E22" s="9">
        <f t="shared" si="0"/>
        <v>65.228321261946903</v>
      </c>
    </row>
    <row r="23" spans="1:5" ht="66.75" customHeight="1" x14ac:dyDescent="0.25">
      <c r="A23" s="18" t="s">
        <v>16</v>
      </c>
      <c r="B23" s="8" t="s">
        <v>99</v>
      </c>
      <c r="C23" s="10">
        <v>974000</v>
      </c>
      <c r="D23" s="10">
        <v>791493.8</v>
      </c>
      <c r="E23" s="9">
        <f t="shared" si="0"/>
        <v>81.262197125256677</v>
      </c>
    </row>
    <row r="24" spans="1:5" ht="77.25" customHeight="1" x14ac:dyDescent="0.25">
      <c r="A24" s="18" t="s">
        <v>17</v>
      </c>
      <c r="B24" s="8" t="s">
        <v>100</v>
      </c>
      <c r="C24" s="10">
        <v>1950000</v>
      </c>
      <c r="D24" s="10">
        <v>1232443.22</v>
      </c>
      <c r="E24" s="9">
        <f t="shared" si="0"/>
        <v>63.202216410256405</v>
      </c>
    </row>
    <row r="25" spans="1:5" ht="63.75" customHeight="1" x14ac:dyDescent="0.25">
      <c r="A25" s="18" t="s">
        <v>18</v>
      </c>
      <c r="B25" s="8" t="s">
        <v>101</v>
      </c>
      <c r="C25" s="10">
        <v>7210000</v>
      </c>
      <c r="D25" s="10">
        <v>8357251</v>
      </c>
      <c r="E25" s="9">
        <f t="shared" si="0"/>
        <v>115.91194174757283</v>
      </c>
    </row>
    <row r="26" spans="1:5" ht="43.5" customHeight="1" x14ac:dyDescent="0.25">
      <c r="A26" s="18" t="s">
        <v>19</v>
      </c>
      <c r="B26" s="8" t="s">
        <v>102</v>
      </c>
      <c r="C26" s="10">
        <v>227000</v>
      </c>
      <c r="D26" s="10">
        <v>226596.9</v>
      </c>
      <c r="E26" s="9">
        <f t="shared" si="0"/>
        <v>99.822422907488985</v>
      </c>
    </row>
    <row r="27" spans="1:5" ht="38.25" customHeight="1" x14ac:dyDescent="0.25">
      <c r="A27" s="20" t="s">
        <v>20</v>
      </c>
      <c r="B27" s="11" t="s">
        <v>103</v>
      </c>
      <c r="C27" s="12">
        <v>98410000</v>
      </c>
      <c r="D27" s="12">
        <v>42403898.240000002</v>
      </c>
      <c r="E27" s="15">
        <f t="shared" si="0"/>
        <v>43.089013555532979</v>
      </c>
    </row>
    <row r="28" spans="1:5" ht="27" customHeight="1" x14ac:dyDescent="0.25">
      <c r="A28" s="20" t="s">
        <v>21</v>
      </c>
      <c r="B28" s="11" t="s">
        <v>104</v>
      </c>
      <c r="C28" s="12">
        <v>74730000</v>
      </c>
      <c r="D28" s="12">
        <v>28810470.329999998</v>
      </c>
      <c r="E28" s="15">
        <f t="shared" si="0"/>
        <v>38.552750341228418</v>
      </c>
    </row>
    <row r="29" spans="1:5" ht="62.25" customHeight="1" x14ac:dyDescent="0.25">
      <c r="A29" s="18" t="s">
        <v>22</v>
      </c>
      <c r="B29" s="8" t="s">
        <v>105</v>
      </c>
      <c r="C29" s="10">
        <v>45660000</v>
      </c>
      <c r="D29" s="10">
        <v>21020520.390000001</v>
      </c>
      <c r="E29" s="9">
        <f t="shared" si="0"/>
        <v>46.037057358738501</v>
      </c>
    </row>
    <row r="30" spans="1:5" ht="45" customHeight="1" x14ac:dyDescent="0.25">
      <c r="A30" s="18" t="s">
        <v>23</v>
      </c>
      <c r="B30" s="8" t="s">
        <v>106</v>
      </c>
      <c r="C30" s="10">
        <v>24000000</v>
      </c>
      <c r="D30" s="10">
        <v>5085318.51</v>
      </c>
      <c r="E30" s="9">
        <f t="shared" si="0"/>
        <v>21.188827125</v>
      </c>
    </row>
    <row r="31" spans="1:5" ht="56.25" x14ac:dyDescent="0.25">
      <c r="A31" s="18" t="s">
        <v>24</v>
      </c>
      <c r="B31" s="8" t="s">
        <v>107</v>
      </c>
      <c r="C31" s="10">
        <v>5000000</v>
      </c>
      <c r="D31" s="10">
        <v>2678966.89</v>
      </c>
      <c r="E31" s="9">
        <f t="shared" si="0"/>
        <v>53.579337800000005</v>
      </c>
    </row>
    <row r="32" spans="1:5" ht="84" customHeight="1" x14ac:dyDescent="0.25">
      <c r="A32" s="18" t="s">
        <v>25</v>
      </c>
      <c r="B32" s="8" t="s">
        <v>108</v>
      </c>
      <c r="C32" s="10">
        <v>70000</v>
      </c>
      <c r="D32" s="10">
        <v>25664.54</v>
      </c>
      <c r="E32" s="9">
        <f t="shared" si="0"/>
        <v>36.663628571428575</v>
      </c>
    </row>
    <row r="33" spans="1:5" ht="42" customHeight="1" x14ac:dyDescent="0.25">
      <c r="A33" s="20" t="s">
        <v>26</v>
      </c>
      <c r="B33" s="11" t="s">
        <v>27</v>
      </c>
      <c r="C33" s="12">
        <v>19500000</v>
      </c>
      <c r="D33" s="12">
        <v>11625804.689999999</v>
      </c>
      <c r="E33" s="15">
        <f t="shared" si="0"/>
        <v>59.619511230769227</v>
      </c>
    </row>
    <row r="34" spans="1:5" ht="47.25" customHeight="1" x14ac:dyDescent="0.25">
      <c r="A34" s="18" t="s">
        <v>28</v>
      </c>
      <c r="B34" s="8" t="s">
        <v>109</v>
      </c>
      <c r="C34" s="10">
        <v>19500000</v>
      </c>
      <c r="D34" s="10">
        <v>11625804.689999999</v>
      </c>
      <c r="E34" s="9">
        <f t="shared" si="0"/>
        <v>59.619511230769227</v>
      </c>
    </row>
    <row r="35" spans="1:5" ht="37.5" x14ac:dyDescent="0.25">
      <c r="A35" s="20" t="s">
        <v>29</v>
      </c>
      <c r="B35" s="11" t="s">
        <v>110</v>
      </c>
      <c r="C35" s="12">
        <v>4180000</v>
      </c>
      <c r="D35" s="12">
        <v>1967623.22</v>
      </c>
      <c r="E35" s="15">
        <f t="shared" si="0"/>
        <v>47.07232583732057</v>
      </c>
    </row>
    <row r="36" spans="1:5" ht="24.75" customHeight="1" x14ac:dyDescent="0.25">
      <c r="A36" s="18" t="s">
        <v>30</v>
      </c>
      <c r="B36" s="8" t="s">
        <v>111</v>
      </c>
      <c r="C36" s="10">
        <v>4180000</v>
      </c>
      <c r="D36" s="10">
        <v>1967623.22</v>
      </c>
      <c r="E36" s="9">
        <f t="shared" si="0"/>
        <v>47.07232583732057</v>
      </c>
    </row>
    <row r="37" spans="1:5" ht="18.75" x14ac:dyDescent="0.25">
      <c r="A37" s="17" t="s">
        <v>31</v>
      </c>
      <c r="B37" s="13" t="s">
        <v>112</v>
      </c>
      <c r="C37" s="14">
        <v>87321100</v>
      </c>
      <c r="D37" s="14">
        <v>45374892.579999998</v>
      </c>
      <c r="E37" s="16">
        <f t="shared" si="0"/>
        <v>51.963262693667389</v>
      </c>
    </row>
    <row r="38" spans="1:5" ht="27.75" customHeight="1" x14ac:dyDescent="0.25">
      <c r="A38" s="20" t="s">
        <v>32</v>
      </c>
      <c r="B38" s="11" t="s">
        <v>113</v>
      </c>
      <c r="C38" s="12">
        <v>521000</v>
      </c>
      <c r="D38" s="12">
        <v>260028.34</v>
      </c>
      <c r="E38" s="15">
        <f t="shared" si="0"/>
        <v>49.909470249520155</v>
      </c>
    </row>
    <row r="39" spans="1:5" ht="117.75" customHeight="1" x14ac:dyDescent="0.25">
      <c r="A39" s="20" t="s">
        <v>33</v>
      </c>
      <c r="B39" s="11" t="s">
        <v>156</v>
      </c>
      <c r="C39" s="12">
        <v>260000</v>
      </c>
      <c r="D39" s="12">
        <v>121971.34</v>
      </c>
      <c r="E39" s="15">
        <f t="shared" si="0"/>
        <v>46.912053846153846</v>
      </c>
    </row>
    <row r="40" spans="1:5" ht="60" customHeight="1" x14ac:dyDescent="0.25">
      <c r="A40" s="18" t="s">
        <v>34</v>
      </c>
      <c r="B40" s="8" t="s">
        <v>114</v>
      </c>
      <c r="C40" s="10">
        <v>260000</v>
      </c>
      <c r="D40" s="10">
        <v>121971.34</v>
      </c>
      <c r="E40" s="9">
        <f t="shared" si="0"/>
        <v>46.912053846153846</v>
      </c>
    </row>
    <row r="41" spans="1:5" ht="18.75" x14ac:dyDescent="0.25">
      <c r="A41" s="20" t="s">
        <v>35</v>
      </c>
      <c r="B41" s="11" t="s">
        <v>157</v>
      </c>
      <c r="C41" s="12">
        <v>261000</v>
      </c>
      <c r="D41" s="12">
        <v>138057</v>
      </c>
      <c r="E41" s="15">
        <f t="shared" si="0"/>
        <v>52.895402298850577</v>
      </c>
    </row>
    <row r="42" spans="1:5" ht="99" customHeight="1" x14ac:dyDescent="0.25">
      <c r="A42" s="18" t="s">
        <v>36</v>
      </c>
      <c r="B42" s="8" t="s">
        <v>115</v>
      </c>
      <c r="C42" s="10">
        <v>261000</v>
      </c>
      <c r="D42" s="10">
        <v>138057</v>
      </c>
      <c r="E42" s="9">
        <f t="shared" si="0"/>
        <v>52.895402298850577</v>
      </c>
    </row>
    <row r="43" spans="1:5" ht="37.5" customHeight="1" x14ac:dyDescent="0.25">
      <c r="A43" s="20" t="s">
        <v>37</v>
      </c>
      <c r="B43" s="11" t="s">
        <v>116</v>
      </c>
      <c r="C43" s="12">
        <v>82800000</v>
      </c>
      <c r="D43" s="12">
        <v>41818651.369999997</v>
      </c>
      <c r="E43" s="15">
        <f t="shared" si="0"/>
        <v>50.505617596618357</v>
      </c>
    </row>
    <row r="44" spans="1:5" ht="24.75" customHeight="1" x14ac:dyDescent="0.25">
      <c r="A44" s="20" t="s">
        <v>38</v>
      </c>
      <c r="B44" s="11" t="s">
        <v>117</v>
      </c>
      <c r="C44" s="12">
        <v>82533000</v>
      </c>
      <c r="D44" s="12">
        <v>41703449.109999999</v>
      </c>
      <c r="E44" s="15">
        <f t="shared" si="0"/>
        <v>50.529423515442303</v>
      </c>
    </row>
    <row r="45" spans="1:5" ht="113.25" customHeight="1" x14ac:dyDescent="0.25">
      <c r="A45" s="18" t="s">
        <v>39</v>
      </c>
      <c r="B45" s="8" t="s">
        <v>167</v>
      </c>
      <c r="C45" s="10">
        <v>56000</v>
      </c>
      <c r="D45" s="10">
        <v>38360</v>
      </c>
      <c r="E45" s="9">
        <f t="shared" si="0"/>
        <v>68.5</v>
      </c>
    </row>
    <row r="46" spans="1:5" ht="45" customHeight="1" x14ac:dyDescent="0.25">
      <c r="A46" s="18" t="s">
        <v>40</v>
      </c>
      <c r="B46" s="8" t="s">
        <v>118</v>
      </c>
      <c r="C46" s="10">
        <v>1000000</v>
      </c>
      <c r="D46" s="10">
        <v>0</v>
      </c>
      <c r="E46" s="9">
        <f t="shared" si="0"/>
        <v>0</v>
      </c>
    </row>
    <row r="47" spans="1:5" ht="81.75" customHeight="1" x14ac:dyDescent="0.25">
      <c r="A47" s="18" t="s">
        <v>41</v>
      </c>
      <c r="B47" s="8" t="s">
        <v>119</v>
      </c>
      <c r="C47" s="10">
        <v>110000</v>
      </c>
      <c r="D47" s="10">
        <v>17855</v>
      </c>
      <c r="E47" s="9">
        <f t="shared" si="0"/>
        <v>16.231818181818181</v>
      </c>
    </row>
    <row r="48" spans="1:5" ht="78" customHeight="1" x14ac:dyDescent="0.25">
      <c r="A48" s="18" t="s">
        <v>42</v>
      </c>
      <c r="B48" s="8" t="s">
        <v>120</v>
      </c>
      <c r="C48" s="10">
        <v>15000000</v>
      </c>
      <c r="D48" s="10">
        <v>7538330</v>
      </c>
      <c r="E48" s="9">
        <f t="shared" si="0"/>
        <v>50.255533333333332</v>
      </c>
    </row>
    <row r="49" spans="1:5" ht="84" customHeight="1" x14ac:dyDescent="0.25">
      <c r="A49" s="18" t="s">
        <v>43</v>
      </c>
      <c r="B49" s="8" t="s">
        <v>121</v>
      </c>
      <c r="C49" s="10">
        <v>58000000</v>
      </c>
      <c r="D49" s="10">
        <v>29706804.859999999</v>
      </c>
      <c r="E49" s="9">
        <f t="shared" si="0"/>
        <v>51.218629068965512</v>
      </c>
    </row>
    <row r="50" spans="1:5" ht="45" customHeight="1" x14ac:dyDescent="0.25">
      <c r="A50" s="18" t="s">
        <v>44</v>
      </c>
      <c r="B50" s="8" t="s">
        <v>122</v>
      </c>
      <c r="C50" s="10">
        <v>2500000</v>
      </c>
      <c r="D50" s="10">
        <v>948961.8</v>
      </c>
      <c r="E50" s="9">
        <f t="shared" si="0"/>
        <v>37.958472000000008</v>
      </c>
    </row>
    <row r="51" spans="1:5" ht="30" customHeight="1" x14ac:dyDescent="0.25">
      <c r="A51" s="18" t="s">
        <v>45</v>
      </c>
      <c r="B51" s="8" t="s">
        <v>123</v>
      </c>
      <c r="C51" s="10">
        <v>17000</v>
      </c>
      <c r="D51" s="10">
        <v>3240</v>
      </c>
      <c r="E51" s="9">
        <f t="shared" si="0"/>
        <v>19.058823529411764</v>
      </c>
    </row>
    <row r="52" spans="1:5" ht="77.25" customHeight="1" x14ac:dyDescent="0.25">
      <c r="A52" s="18" t="s">
        <v>46</v>
      </c>
      <c r="B52" s="8" t="s">
        <v>124</v>
      </c>
      <c r="C52" s="10">
        <v>2500000</v>
      </c>
      <c r="D52" s="10">
        <v>1435602</v>
      </c>
      <c r="E52" s="9">
        <f t="shared" si="0"/>
        <v>57.424079999999996</v>
      </c>
    </row>
    <row r="53" spans="1:5" ht="28.5" customHeight="1" x14ac:dyDescent="0.25">
      <c r="A53" s="18" t="s">
        <v>47</v>
      </c>
      <c r="B53" s="8" t="s">
        <v>125</v>
      </c>
      <c r="C53" s="10">
        <v>1500000</v>
      </c>
      <c r="D53" s="10">
        <v>622132.32999999996</v>
      </c>
      <c r="E53" s="9">
        <f t="shared" si="0"/>
        <v>41.475488666666664</v>
      </c>
    </row>
    <row r="54" spans="1:5" ht="63.75" customHeight="1" x14ac:dyDescent="0.25">
      <c r="A54" s="18" t="s">
        <v>48</v>
      </c>
      <c r="B54" s="8" t="s">
        <v>126</v>
      </c>
      <c r="C54" s="10">
        <v>1850000</v>
      </c>
      <c r="D54" s="10">
        <v>1392163.12</v>
      </c>
      <c r="E54" s="9">
        <f t="shared" si="0"/>
        <v>75.252060540540541</v>
      </c>
    </row>
    <row r="55" spans="1:5" ht="54" customHeight="1" x14ac:dyDescent="0.25">
      <c r="A55" s="20" t="s">
        <v>49</v>
      </c>
      <c r="B55" s="11" t="s">
        <v>127</v>
      </c>
      <c r="C55" s="12">
        <v>255000</v>
      </c>
      <c r="D55" s="12">
        <v>115202.26</v>
      </c>
      <c r="E55" s="15">
        <f t="shared" si="0"/>
        <v>45.177356862745093</v>
      </c>
    </row>
    <row r="56" spans="1:5" ht="57.75" customHeight="1" x14ac:dyDescent="0.25">
      <c r="A56" s="18" t="s">
        <v>50</v>
      </c>
      <c r="B56" s="8" t="s">
        <v>128</v>
      </c>
      <c r="C56" s="10">
        <v>255000</v>
      </c>
      <c r="D56" s="10">
        <v>115202.26</v>
      </c>
      <c r="E56" s="9">
        <f t="shared" si="0"/>
        <v>45.177356862745093</v>
      </c>
    </row>
    <row r="57" spans="1:5" ht="116.25" customHeight="1" x14ac:dyDescent="0.25">
      <c r="A57" s="20" t="s">
        <v>51</v>
      </c>
      <c r="B57" s="11" t="s">
        <v>129</v>
      </c>
      <c r="C57" s="12">
        <v>12000</v>
      </c>
      <c r="D57" s="12">
        <v>0</v>
      </c>
      <c r="E57" s="15">
        <f t="shared" si="0"/>
        <v>0</v>
      </c>
    </row>
    <row r="58" spans="1:5" ht="18.75" x14ac:dyDescent="0.25">
      <c r="A58" s="20" t="s">
        <v>52</v>
      </c>
      <c r="B58" s="11" t="s">
        <v>158</v>
      </c>
      <c r="C58" s="12">
        <v>4000100</v>
      </c>
      <c r="D58" s="12">
        <v>3296212.87</v>
      </c>
      <c r="E58" s="15">
        <f t="shared" si="0"/>
        <v>82.403261668458299</v>
      </c>
    </row>
    <row r="59" spans="1:5" ht="18.75" x14ac:dyDescent="0.25">
      <c r="A59" s="20" t="s">
        <v>53</v>
      </c>
      <c r="B59" s="11" t="s">
        <v>157</v>
      </c>
      <c r="C59" s="12">
        <v>4000100</v>
      </c>
      <c r="D59" s="12">
        <v>3296212.87</v>
      </c>
      <c r="E59" s="15">
        <f t="shared" si="0"/>
        <v>82.403261668458299</v>
      </c>
    </row>
    <row r="60" spans="1:5" ht="18.75" x14ac:dyDescent="0.25">
      <c r="A60" s="18" t="s">
        <v>54</v>
      </c>
      <c r="B60" s="8" t="s">
        <v>157</v>
      </c>
      <c r="C60" s="10">
        <v>4000000</v>
      </c>
      <c r="D60" s="10">
        <v>3296212.87</v>
      </c>
      <c r="E60" s="9">
        <f t="shared" si="0"/>
        <v>82.405321749999999</v>
      </c>
    </row>
    <row r="61" spans="1:5" ht="87" customHeight="1" x14ac:dyDescent="0.25">
      <c r="A61" s="18" t="s">
        <v>55</v>
      </c>
      <c r="B61" s="8" t="s">
        <v>130</v>
      </c>
      <c r="C61" s="10">
        <v>100</v>
      </c>
      <c r="D61" s="10">
        <v>0</v>
      </c>
      <c r="E61" s="9">
        <f t="shared" si="0"/>
        <v>0</v>
      </c>
    </row>
    <row r="62" spans="1:5" ht="18.75" x14ac:dyDescent="0.25">
      <c r="A62" s="17" t="s">
        <v>56</v>
      </c>
      <c r="B62" s="13" t="s">
        <v>131</v>
      </c>
      <c r="C62" s="14">
        <v>100</v>
      </c>
      <c r="D62" s="14">
        <v>0</v>
      </c>
      <c r="E62" s="16">
        <f t="shared" si="0"/>
        <v>0</v>
      </c>
    </row>
    <row r="63" spans="1:5" ht="27.75" customHeight="1" x14ac:dyDescent="0.25">
      <c r="A63" s="20" t="s">
        <v>57</v>
      </c>
      <c r="B63" s="11" t="s">
        <v>132</v>
      </c>
      <c r="C63" s="12">
        <v>100</v>
      </c>
      <c r="D63" s="12">
        <v>0</v>
      </c>
      <c r="E63" s="15">
        <f t="shared" si="0"/>
        <v>0</v>
      </c>
    </row>
    <row r="64" spans="1:5" ht="37.5" customHeight="1" x14ac:dyDescent="0.25">
      <c r="A64" s="18" t="s">
        <v>58</v>
      </c>
      <c r="B64" s="8" t="s">
        <v>133</v>
      </c>
      <c r="C64" s="10">
        <v>100</v>
      </c>
      <c r="D64" s="10">
        <v>0</v>
      </c>
      <c r="E64" s="9">
        <f t="shared" si="0"/>
        <v>0</v>
      </c>
    </row>
    <row r="65" spans="1:5" ht="37.5" x14ac:dyDescent="0.25">
      <c r="A65" s="17" t="s">
        <v>59</v>
      </c>
      <c r="B65" s="13" t="s">
        <v>134</v>
      </c>
      <c r="C65" s="14">
        <v>4853513971.3199997</v>
      </c>
      <c r="D65" s="14">
        <v>2480835098.21</v>
      </c>
      <c r="E65" s="16">
        <f t="shared" si="0"/>
        <v>51.114205354503028</v>
      </c>
    </row>
    <row r="66" spans="1:5" ht="18.75" x14ac:dyDescent="0.25">
      <c r="A66" s="20" t="s">
        <v>60</v>
      </c>
      <c r="B66" s="11" t="s">
        <v>135</v>
      </c>
      <c r="C66" s="12">
        <v>153189625</v>
      </c>
      <c r="D66" s="12">
        <v>84461525</v>
      </c>
      <c r="E66" s="15">
        <f t="shared" si="0"/>
        <v>55.135277601208308</v>
      </c>
    </row>
    <row r="67" spans="1:5" ht="76.5" customHeight="1" x14ac:dyDescent="0.25">
      <c r="A67" s="18" t="s">
        <v>61</v>
      </c>
      <c r="B67" s="8" t="s">
        <v>136</v>
      </c>
      <c r="C67" s="10">
        <v>137455700</v>
      </c>
      <c r="D67" s="10">
        <v>68727600</v>
      </c>
      <c r="E67" s="9">
        <f t="shared" si="0"/>
        <v>49.999818123220791</v>
      </c>
    </row>
    <row r="68" spans="1:5" ht="121.5" customHeight="1" x14ac:dyDescent="0.25">
      <c r="A68" s="18" t="s">
        <v>62</v>
      </c>
      <c r="B68" s="8" t="s">
        <v>159</v>
      </c>
      <c r="C68" s="10">
        <v>15733925</v>
      </c>
      <c r="D68" s="10">
        <v>15733925</v>
      </c>
      <c r="E68" s="9">
        <f t="shared" si="0"/>
        <v>100</v>
      </c>
    </row>
    <row r="69" spans="1:5" ht="18.75" x14ac:dyDescent="0.25">
      <c r="A69" s="20" t="s">
        <v>63</v>
      </c>
      <c r="B69" s="11" t="s">
        <v>137</v>
      </c>
      <c r="C69" s="12">
        <v>1275953441</v>
      </c>
      <c r="D69" s="12">
        <v>607532594</v>
      </c>
      <c r="E69" s="15">
        <f t="shared" si="0"/>
        <v>47.614009608678195</v>
      </c>
    </row>
    <row r="70" spans="1:5" ht="409.5" x14ac:dyDescent="0.25">
      <c r="A70" s="18" t="s">
        <v>64</v>
      </c>
      <c r="B70" s="8" t="s">
        <v>160</v>
      </c>
      <c r="C70" s="10">
        <v>421746876</v>
      </c>
      <c r="D70" s="10">
        <v>0</v>
      </c>
      <c r="E70" s="9">
        <f t="shared" ref="E70:E87" si="1">D70/C70*100</f>
        <v>0</v>
      </c>
    </row>
    <row r="71" spans="1:5" ht="93.75" x14ac:dyDescent="0.25">
      <c r="A71" s="18" t="s">
        <v>65</v>
      </c>
      <c r="B71" s="8" t="s">
        <v>138</v>
      </c>
      <c r="C71" s="10">
        <v>98220200</v>
      </c>
      <c r="D71" s="10">
        <v>98220200</v>
      </c>
      <c r="E71" s="9">
        <f t="shared" si="1"/>
        <v>100</v>
      </c>
    </row>
    <row r="72" spans="1:5" ht="72.75" customHeight="1" x14ac:dyDescent="0.25">
      <c r="A72" s="18" t="s">
        <v>66</v>
      </c>
      <c r="B72" s="8" t="s">
        <v>139</v>
      </c>
      <c r="C72" s="10">
        <v>180578000</v>
      </c>
      <c r="D72" s="10">
        <v>90290000</v>
      </c>
      <c r="E72" s="9">
        <f t="shared" si="1"/>
        <v>50.000553777315069</v>
      </c>
    </row>
    <row r="73" spans="1:5" ht="135.75" customHeight="1" x14ac:dyDescent="0.25">
      <c r="A73" s="18" t="s">
        <v>67</v>
      </c>
      <c r="B73" s="8" t="s">
        <v>161</v>
      </c>
      <c r="C73" s="10">
        <v>54598323</v>
      </c>
      <c r="D73" s="10">
        <v>15287530</v>
      </c>
      <c r="E73" s="9">
        <f t="shared" si="1"/>
        <v>27.999999194114444</v>
      </c>
    </row>
    <row r="74" spans="1:5" ht="56.25" x14ac:dyDescent="0.25">
      <c r="A74" s="18" t="s">
        <v>68</v>
      </c>
      <c r="B74" s="8" t="s">
        <v>162</v>
      </c>
      <c r="C74" s="10">
        <v>6482592</v>
      </c>
      <c r="D74" s="10">
        <v>2160864</v>
      </c>
      <c r="E74" s="9">
        <f t="shared" si="1"/>
        <v>33.333333333333329</v>
      </c>
    </row>
    <row r="75" spans="1:5" ht="63" customHeight="1" x14ac:dyDescent="0.25">
      <c r="A75" s="18" t="s">
        <v>69</v>
      </c>
      <c r="B75" s="8" t="s">
        <v>140</v>
      </c>
      <c r="C75" s="10">
        <v>80390800</v>
      </c>
      <c r="D75" s="10">
        <v>40195600</v>
      </c>
      <c r="E75" s="9">
        <f t="shared" si="1"/>
        <v>50.000248784686804</v>
      </c>
    </row>
    <row r="76" spans="1:5" ht="135.75" customHeight="1" x14ac:dyDescent="0.25">
      <c r="A76" s="18" t="s">
        <v>70</v>
      </c>
      <c r="B76" s="8" t="s">
        <v>163</v>
      </c>
      <c r="C76" s="10">
        <v>6643000</v>
      </c>
      <c r="D76" s="10">
        <v>4865400</v>
      </c>
      <c r="E76" s="9">
        <f t="shared" si="1"/>
        <v>73.241005569772682</v>
      </c>
    </row>
    <row r="77" spans="1:5" ht="112.5" x14ac:dyDescent="0.25">
      <c r="A77" s="18" t="s">
        <v>71</v>
      </c>
      <c r="B77" s="8" t="s">
        <v>164</v>
      </c>
      <c r="C77" s="10">
        <v>47149050</v>
      </c>
      <c r="D77" s="10">
        <v>26193900</v>
      </c>
      <c r="E77" s="9">
        <f t="shared" si="1"/>
        <v>55.555520206663758</v>
      </c>
    </row>
    <row r="78" spans="1:5" ht="37.5" x14ac:dyDescent="0.25">
      <c r="A78" s="18" t="s">
        <v>72</v>
      </c>
      <c r="B78" s="8" t="s">
        <v>141</v>
      </c>
      <c r="C78" s="10">
        <v>304008300</v>
      </c>
      <c r="D78" s="10">
        <v>272148300</v>
      </c>
      <c r="E78" s="9">
        <f t="shared" si="1"/>
        <v>89.520022973056996</v>
      </c>
    </row>
    <row r="79" spans="1:5" ht="106.5" customHeight="1" x14ac:dyDescent="0.25">
      <c r="A79" s="18" t="s">
        <v>73</v>
      </c>
      <c r="B79" s="8" t="s">
        <v>142</v>
      </c>
      <c r="C79" s="10">
        <v>62983700</v>
      </c>
      <c r="D79" s="10">
        <v>45938300</v>
      </c>
      <c r="E79" s="9">
        <f t="shared" si="1"/>
        <v>72.936807459707836</v>
      </c>
    </row>
    <row r="80" spans="1:5" ht="75.75" customHeight="1" x14ac:dyDescent="0.25">
      <c r="A80" s="18" t="s">
        <v>74</v>
      </c>
      <c r="B80" s="8" t="s">
        <v>165</v>
      </c>
      <c r="C80" s="10">
        <v>929900</v>
      </c>
      <c r="D80" s="10">
        <v>525400</v>
      </c>
      <c r="E80" s="9">
        <f t="shared" si="1"/>
        <v>56.500698999892464</v>
      </c>
    </row>
    <row r="81" spans="1:5" ht="62.25" customHeight="1" x14ac:dyDescent="0.25">
      <c r="A81" s="18" t="s">
        <v>75</v>
      </c>
      <c r="B81" s="8" t="s">
        <v>143</v>
      </c>
      <c r="C81" s="10">
        <v>4486300</v>
      </c>
      <c r="D81" s="10">
        <v>4486300</v>
      </c>
      <c r="E81" s="9">
        <f t="shared" si="1"/>
        <v>100</v>
      </c>
    </row>
    <row r="82" spans="1:5" ht="62.25" customHeight="1" x14ac:dyDescent="0.25">
      <c r="A82" s="18" t="s">
        <v>76</v>
      </c>
      <c r="B82" s="8" t="s">
        <v>144</v>
      </c>
      <c r="C82" s="10">
        <v>7736400</v>
      </c>
      <c r="D82" s="10">
        <v>7220800</v>
      </c>
      <c r="E82" s="9">
        <f t="shared" si="1"/>
        <v>93.335401478723952</v>
      </c>
    </row>
    <row r="83" spans="1:5" ht="37.5" x14ac:dyDescent="0.25">
      <c r="A83" s="17" t="s">
        <v>77</v>
      </c>
      <c r="B83" s="13" t="s">
        <v>145</v>
      </c>
      <c r="C83" s="14">
        <v>6282657037.3199997</v>
      </c>
      <c r="D83" s="14">
        <v>3172829217.21</v>
      </c>
      <c r="E83" s="16">
        <f t="shared" si="1"/>
        <v>50.501391343867432</v>
      </c>
    </row>
    <row r="84" spans="1:5" ht="60.75" customHeight="1" x14ac:dyDescent="0.25">
      <c r="A84" s="18" t="s">
        <v>78</v>
      </c>
      <c r="B84" s="8" t="s">
        <v>146</v>
      </c>
      <c r="C84" s="10">
        <v>1073488</v>
      </c>
      <c r="D84" s="10">
        <v>822520.22</v>
      </c>
      <c r="E84" s="9">
        <f t="shared" si="1"/>
        <v>76.621277555035547</v>
      </c>
    </row>
    <row r="85" spans="1:5" ht="56.25" customHeight="1" x14ac:dyDescent="0.25">
      <c r="A85" s="18" t="s">
        <v>79</v>
      </c>
      <c r="B85" s="8" t="s">
        <v>147</v>
      </c>
      <c r="C85" s="10">
        <v>10293000</v>
      </c>
      <c r="D85" s="10">
        <v>4940640</v>
      </c>
      <c r="E85" s="9">
        <f t="shared" si="1"/>
        <v>48</v>
      </c>
    </row>
    <row r="86" spans="1:5" ht="18.75" x14ac:dyDescent="0.25">
      <c r="A86" s="18" t="s">
        <v>80</v>
      </c>
      <c r="B86" s="8" t="s">
        <v>166</v>
      </c>
      <c r="C86" s="10">
        <v>101600000</v>
      </c>
      <c r="D86" s="10">
        <v>95550000</v>
      </c>
      <c r="E86" s="9">
        <f t="shared" si="1"/>
        <v>94.045275590551185</v>
      </c>
    </row>
    <row r="87" spans="1:5" ht="18.75" x14ac:dyDescent="0.25">
      <c r="A87" s="17" t="s">
        <v>81</v>
      </c>
      <c r="B87" s="13" t="s">
        <v>82</v>
      </c>
      <c r="C87" s="14">
        <v>6395623525.3199997</v>
      </c>
      <c r="D87" s="14">
        <v>3274142377.4299998</v>
      </c>
      <c r="E87" s="16">
        <f t="shared" si="1"/>
        <v>51.193481987609346</v>
      </c>
    </row>
  </sheetData>
  <mergeCells count="7">
    <mergeCell ref="A1:E1"/>
    <mergeCell ref="A2:E2"/>
    <mergeCell ref="A4:A5"/>
    <mergeCell ref="B4:B5"/>
    <mergeCell ref="C4:C5"/>
    <mergeCell ref="D4:D5"/>
    <mergeCell ref="E4:E5"/>
  </mergeCells>
  <printOptions horizontalCentered="1"/>
  <pageMargins left="1.1811023622047245" right="0.39370078740157483" top="0.78740157480314965" bottom="0.78740157480314965" header="0" footer="0"/>
  <pageSetup paperSize="9" scale="54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>
      <selection activeCell="D4" sqref="D4:D5"/>
    </sheetView>
  </sheetViews>
  <sheetFormatPr defaultRowHeight="15" x14ac:dyDescent="0.25"/>
  <cols>
    <col min="1" max="1" width="19" style="1" customWidth="1"/>
    <col min="2" max="2" width="59.5703125" style="1" customWidth="1"/>
    <col min="3" max="5" width="20.7109375" style="2" customWidth="1"/>
    <col min="6" max="6" width="17.140625" customWidth="1"/>
    <col min="7" max="7" width="17.5703125" customWidth="1"/>
  </cols>
  <sheetData>
    <row r="1" spans="1:7" ht="15.75" x14ac:dyDescent="0.25">
      <c r="A1" s="21" t="s">
        <v>211</v>
      </c>
      <c r="B1" s="21"/>
      <c r="C1" s="21"/>
      <c r="D1" s="21"/>
      <c r="E1" s="21"/>
      <c r="F1" s="21"/>
      <c r="G1" s="21"/>
    </row>
    <row r="2" spans="1:7" ht="48" customHeight="1" x14ac:dyDescent="0.3">
      <c r="A2" s="22" t="s">
        <v>210</v>
      </c>
      <c r="B2" s="22"/>
      <c r="C2" s="22"/>
      <c r="D2" s="22"/>
      <c r="E2" s="22"/>
      <c r="F2" s="22"/>
      <c r="G2" s="22"/>
    </row>
    <row r="3" spans="1:7" ht="15.75" x14ac:dyDescent="0.25">
      <c r="A3" s="49"/>
      <c r="B3" s="48"/>
      <c r="C3" s="48"/>
      <c r="D3" s="47"/>
      <c r="E3" s="46"/>
      <c r="F3" s="46"/>
      <c r="G3" s="45" t="s">
        <v>149</v>
      </c>
    </row>
    <row r="4" spans="1:7" ht="18.75" customHeight="1" x14ac:dyDescent="0.25">
      <c r="A4" s="41" t="s">
        <v>150</v>
      </c>
      <c r="B4" s="41" t="s">
        <v>151</v>
      </c>
      <c r="C4" s="24" t="s">
        <v>155</v>
      </c>
      <c r="D4" s="44" t="s">
        <v>209</v>
      </c>
      <c r="E4" s="24" t="s">
        <v>152</v>
      </c>
      <c r="F4" s="43" t="s">
        <v>208</v>
      </c>
      <c r="G4" s="42"/>
    </row>
    <row r="5" spans="1:7" ht="114.75" customHeight="1" x14ac:dyDescent="0.25">
      <c r="A5" s="41"/>
      <c r="B5" s="41"/>
      <c r="C5" s="25"/>
      <c r="D5" s="40"/>
      <c r="E5" s="25"/>
      <c r="F5" s="39" t="s">
        <v>207</v>
      </c>
      <c r="G5" s="38" t="s">
        <v>206</v>
      </c>
    </row>
    <row r="6" spans="1:7" x14ac:dyDescent="0.25">
      <c r="A6" s="37">
        <v>1</v>
      </c>
      <c r="B6" s="37">
        <v>2</v>
      </c>
      <c r="C6" s="37">
        <v>3</v>
      </c>
      <c r="D6" s="36">
        <v>4</v>
      </c>
      <c r="E6" s="37">
        <v>5</v>
      </c>
      <c r="F6" s="37">
        <v>6</v>
      </c>
      <c r="G6" s="36">
        <v>7</v>
      </c>
    </row>
    <row r="7" spans="1:7" ht="18.75" x14ac:dyDescent="0.25">
      <c r="A7" s="29" t="s">
        <v>0</v>
      </c>
      <c r="B7" s="13" t="s">
        <v>83</v>
      </c>
      <c r="C7" s="28">
        <v>19000000</v>
      </c>
      <c r="D7" s="28">
        <v>0</v>
      </c>
      <c r="E7" s="28">
        <v>25360745.82</v>
      </c>
      <c r="F7" s="27">
        <f>E7/C7*100</f>
        <v>133.47760957894735</v>
      </c>
      <c r="G7" s="27"/>
    </row>
    <row r="8" spans="1:7" ht="18.75" x14ac:dyDescent="0.25">
      <c r="A8" s="35" t="s">
        <v>205</v>
      </c>
      <c r="B8" s="11" t="s">
        <v>204</v>
      </c>
      <c r="C8" s="34">
        <v>19000000</v>
      </c>
      <c r="D8" s="34">
        <v>0</v>
      </c>
      <c r="E8" s="34">
        <v>25360745.82</v>
      </c>
      <c r="F8" s="33">
        <f>E8/C8*100</f>
        <v>133.47760957894735</v>
      </c>
      <c r="G8" s="33"/>
    </row>
    <row r="9" spans="1:7" ht="18.75" x14ac:dyDescent="0.25">
      <c r="A9" s="35" t="s">
        <v>203</v>
      </c>
      <c r="B9" s="11" t="s">
        <v>202</v>
      </c>
      <c r="C9" s="34">
        <v>19000000</v>
      </c>
      <c r="D9" s="34">
        <v>0</v>
      </c>
      <c r="E9" s="34">
        <v>25360745.82</v>
      </c>
      <c r="F9" s="33">
        <f>E9/C9*100</f>
        <v>133.47760957894735</v>
      </c>
      <c r="G9" s="33"/>
    </row>
    <row r="10" spans="1:7" ht="96" customHeight="1" x14ac:dyDescent="0.25">
      <c r="A10" s="32" t="s">
        <v>201</v>
      </c>
      <c r="B10" s="8" t="s">
        <v>200</v>
      </c>
      <c r="C10" s="31">
        <v>7000000</v>
      </c>
      <c r="D10" s="31">
        <v>0</v>
      </c>
      <c r="E10" s="31">
        <v>15734336.84</v>
      </c>
      <c r="F10" s="30">
        <f>E10/C10*100</f>
        <v>224.77624057142856</v>
      </c>
      <c r="G10" s="30"/>
    </row>
    <row r="11" spans="1:7" ht="37.5" x14ac:dyDescent="0.25">
      <c r="A11" s="32" t="s">
        <v>199</v>
      </c>
      <c r="B11" s="8" t="s">
        <v>198</v>
      </c>
      <c r="C11" s="31">
        <v>4500000</v>
      </c>
      <c r="D11" s="31">
        <v>0</v>
      </c>
      <c r="E11" s="31">
        <v>3677054.15</v>
      </c>
      <c r="F11" s="30">
        <f>E11/C11*100</f>
        <v>81.712314444444445</v>
      </c>
      <c r="G11" s="30"/>
    </row>
    <row r="12" spans="1:7" ht="75" x14ac:dyDescent="0.25">
      <c r="A12" s="32" t="s">
        <v>197</v>
      </c>
      <c r="B12" s="8" t="s">
        <v>196</v>
      </c>
      <c r="C12" s="31">
        <v>7500000</v>
      </c>
      <c r="D12" s="31">
        <v>0</v>
      </c>
      <c r="E12" s="31">
        <v>5949354.8300000001</v>
      </c>
      <c r="F12" s="30">
        <f>E12/C12*100</f>
        <v>79.324731066666658</v>
      </c>
      <c r="G12" s="30"/>
    </row>
    <row r="13" spans="1:7" ht="18.75" x14ac:dyDescent="0.25">
      <c r="A13" s="29" t="s">
        <v>31</v>
      </c>
      <c r="B13" s="13" t="s">
        <v>112</v>
      </c>
      <c r="C13" s="28">
        <v>169948178</v>
      </c>
      <c r="D13" s="28">
        <v>334578637.83999997</v>
      </c>
      <c r="E13" s="28">
        <v>292593252.85000002</v>
      </c>
      <c r="F13" s="27">
        <f>E13/C13*100</f>
        <v>172.16616046922258</v>
      </c>
      <c r="G13" s="27">
        <f>E13/D13*100</f>
        <v>87.45126548991513</v>
      </c>
    </row>
    <row r="14" spans="1:7" ht="37.5" x14ac:dyDescent="0.25">
      <c r="A14" s="35" t="s">
        <v>32</v>
      </c>
      <c r="B14" s="11" t="s">
        <v>113</v>
      </c>
      <c r="C14" s="34">
        <v>300000</v>
      </c>
      <c r="D14" s="34">
        <v>0</v>
      </c>
      <c r="E14" s="34">
        <v>23049.02</v>
      </c>
      <c r="F14" s="33">
        <f>E14/C14*100</f>
        <v>7.6830066666666665</v>
      </c>
      <c r="G14" s="33"/>
    </row>
    <row r="15" spans="1:7" ht="56.25" x14ac:dyDescent="0.25">
      <c r="A15" s="32" t="s">
        <v>195</v>
      </c>
      <c r="B15" s="8" t="s">
        <v>194</v>
      </c>
      <c r="C15" s="31">
        <v>300000</v>
      </c>
      <c r="D15" s="31">
        <v>0</v>
      </c>
      <c r="E15" s="31">
        <v>23049.02</v>
      </c>
      <c r="F15" s="30">
        <f>E15/C15*100</f>
        <v>7.6830066666666665</v>
      </c>
      <c r="G15" s="30"/>
    </row>
    <row r="16" spans="1:7" ht="18.75" x14ac:dyDescent="0.25">
      <c r="A16" s="35" t="s">
        <v>52</v>
      </c>
      <c r="B16" s="11" t="s">
        <v>158</v>
      </c>
      <c r="C16" s="34">
        <v>2000000</v>
      </c>
      <c r="D16" s="34">
        <v>0</v>
      </c>
      <c r="E16" s="34">
        <v>892316.77</v>
      </c>
      <c r="F16" s="33">
        <f>E16/C16*100</f>
        <v>44.615838500000002</v>
      </c>
      <c r="G16" s="33"/>
    </row>
    <row r="17" spans="1:7" ht="18.75" x14ac:dyDescent="0.25">
      <c r="A17" s="35" t="s">
        <v>53</v>
      </c>
      <c r="B17" s="11" t="s">
        <v>157</v>
      </c>
      <c r="C17" s="34">
        <v>2000000</v>
      </c>
      <c r="D17" s="34">
        <v>0</v>
      </c>
      <c r="E17" s="34">
        <v>889425.09</v>
      </c>
      <c r="F17" s="33">
        <f>E17/C17*100</f>
        <v>44.471254499999993</v>
      </c>
      <c r="G17" s="33"/>
    </row>
    <row r="18" spans="1:7" ht="73.5" customHeight="1" x14ac:dyDescent="0.25">
      <c r="A18" s="32" t="s">
        <v>193</v>
      </c>
      <c r="B18" s="8" t="s">
        <v>192</v>
      </c>
      <c r="C18" s="31">
        <v>2000000</v>
      </c>
      <c r="D18" s="31">
        <v>0</v>
      </c>
      <c r="E18" s="31">
        <v>889425.09</v>
      </c>
      <c r="F18" s="30">
        <f>E18/C18*100</f>
        <v>44.471254499999993</v>
      </c>
      <c r="G18" s="30"/>
    </row>
    <row r="19" spans="1:7" ht="37.5" x14ac:dyDescent="0.25">
      <c r="A19" s="35" t="s">
        <v>191</v>
      </c>
      <c r="B19" s="11" t="s">
        <v>190</v>
      </c>
      <c r="C19" s="34">
        <v>0</v>
      </c>
      <c r="D19" s="34">
        <v>0</v>
      </c>
      <c r="E19" s="34">
        <v>2891.68</v>
      </c>
      <c r="F19" s="33"/>
      <c r="G19" s="33"/>
    </row>
    <row r="20" spans="1:7" ht="92.25" customHeight="1" x14ac:dyDescent="0.25">
      <c r="A20" s="32" t="s">
        <v>189</v>
      </c>
      <c r="B20" s="8" t="s">
        <v>188</v>
      </c>
      <c r="C20" s="31">
        <v>0</v>
      </c>
      <c r="D20" s="31">
        <v>0</v>
      </c>
      <c r="E20" s="31">
        <v>2891.68</v>
      </c>
      <c r="F20" s="30"/>
      <c r="G20" s="30"/>
    </row>
    <row r="21" spans="1:7" ht="21.75" customHeight="1" x14ac:dyDescent="0.25">
      <c r="A21" s="35" t="s">
        <v>187</v>
      </c>
      <c r="B21" s="11" t="s">
        <v>186</v>
      </c>
      <c r="C21" s="34">
        <v>167648178</v>
      </c>
      <c r="D21" s="34">
        <v>334578637.83999997</v>
      </c>
      <c r="E21" s="34">
        <v>291677887.06</v>
      </c>
      <c r="F21" s="33">
        <f>E21/C21*100</f>
        <v>173.98213958519727</v>
      </c>
      <c r="G21" s="33">
        <f>E21/D21*100</f>
        <v>87.177677852668026</v>
      </c>
    </row>
    <row r="22" spans="1:7" ht="56.25" x14ac:dyDescent="0.25">
      <c r="A22" s="35" t="s">
        <v>185</v>
      </c>
      <c r="B22" s="11" t="s">
        <v>184</v>
      </c>
      <c r="C22" s="34">
        <v>121123281</v>
      </c>
      <c r="D22" s="34">
        <v>124879723.34999999</v>
      </c>
      <c r="E22" s="34">
        <v>72804630.989999995</v>
      </c>
      <c r="F22" s="33">
        <f>E22/C22*100</f>
        <v>60.107875537156232</v>
      </c>
      <c r="G22" s="33">
        <f>E22/D22*100</f>
        <v>58.299801630686432</v>
      </c>
    </row>
    <row r="23" spans="1:7" ht="36" customHeight="1" x14ac:dyDescent="0.25">
      <c r="A23" s="32" t="s">
        <v>183</v>
      </c>
      <c r="B23" s="8" t="s">
        <v>182</v>
      </c>
      <c r="C23" s="31">
        <v>75424305</v>
      </c>
      <c r="D23" s="31">
        <v>76228599.900000006</v>
      </c>
      <c r="E23" s="31">
        <v>41494478.670000002</v>
      </c>
      <c r="F23" s="30">
        <f>E23/C23*100</f>
        <v>55.014731219598247</v>
      </c>
      <c r="G23" s="30">
        <f>E23/D23*100</f>
        <v>54.43426578008026</v>
      </c>
    </row>
    <row r="24" spans="1:7" ht="37.5" x14ac:dyDescent="0.25">
      <c r="A24" s="32" t="s">
        <v>181</v>
      </c>
      <c r="B24" s="8" t="s">
        <v>180</v>
      </c>
      <c r="C24" s="31">
        <v>44832925</v>
      </c>
      <c r="D24" s="31">
        <v>47535830.710000001</v>
      </c>
      <c r="E24" s="31">
        <v>30166818.670000002</v>
      </c>
      <c r="F24" s="30">
        <f>E24/C24*100</f>
        <v>67.287197232837258</v>
      </c>
      <c r="G24" s="30">
        <f>E24/D24*100</f>
        <v>63.461221187103142</v>
      </c>
    </row>
    <row r="25" spans="1:7" ht="60" customHeight="1" x14ac:dyDescent="0.25">
      <c r="A25" s="32" t="s">
        <v>179</v>
      </c>
      <c r="B25" s="8" t="s">
        <v>178</v>
      </c>
      <c r="C25" s="31">
        <v>817456</v>
      </c>
      <c r="D25" s="31">
        <v>1062200.44</v>
      </c>
      <c r="E25" s="31">
        <v>1008766.2</v>
      </c>
      <c r="F25" s="30">
        <f>E25/C25*100</f>
        <v>123.4031189446282</v>
      </c>
      <c r="G25" s="30">
        <f>E25/D25*100</f>
        <v>94.96947675901923</v>
      </c>
    </row>
    <row r="26" spans="1:7" ht="56.25" x14ac:dyDescent="0.25">
      <c r="A26" s="32" t="s">
        <v>177</v>
      </c>
      <c r="B26" s="8" t="s">
        <v>176</v>
      </c>
      <c r="C26" s="31">
        <v>48595</v>
      </c>
      <c r="D26" s="31">
        <v>53092.3</v>
      </c>
      <c r="E26" s="31">
        <v>134567.45000000001</v>
      </c>
      <c r="F26" s="30">
        <f>E26/C26*100</f>
        <v>276.91624652742053</v>
      </c>
      <c r="G26" s="30">
        <f>E26/D26*100</f>
        <v>253.45944703845947</v>
      </c>
    </row>
    <row r="27" spans="1:7" ht="37.5" x14ac:dyDescent="0.25">
      <c r="A27" s="35" t="s">
        <v>175</v>
      </c>
      <c r="B27" s="11" t="s">
        <v>174</v>
      </c>
      <c r="C27" s="34">
        <v>46524897</v>
      </c>
      <c r="D27" s="34">
        <v>209698914.49000001</v>
      </c>
      <c r="E27" s="34">
        <v>218873256.06999999</v>
      </c>
      <c r="F27" s="33">
        <f>E27/C27*100</f>
        <v>470.44328990131879</v>
      </c>
      <c r="G27" s="33">
        <f>E27/D27*100</f>
        <v>104.37500671012651</v>
      </c>
    </row>
    <row r="28" spans="1:7" ht="18.75" x14ac:dyDescent="0.25">
      <c r="A28" s="32" t="s">
        <v>173</v>
      </c>
      <c r="B28" s="8" t="s">
        <v>172</v>
      </c>
      <c r="C28" s="31">
        <v>0</v>
      </c>
      <c r="D28" s="31">
        <v>108439980.53</v>
      </c>
      <c r="E28" s="31">
        <v>134701062.87</v>
      </c>
      <c r="F28" s="30"/>
      <c r="G28" s="30">
        <f>E28/D28*100</f>
        <v>124.21715884828552</v>
      </c>
    </row>
    <row r="29" spans="1:7" ht="148.5" customHeight="1" x14ac:dyDescent="0.25">
      <c r="A29" s="32" t="s">
        <v>171</v>
      </c>
      <c r="B29" s="8" t="s">
        <v>170</v>
      </c>
      <c r="C29" s="31">
        <v>46524897</v>
      </c>
      <c r="D29" s="31">
        <v>101258933.95999999</v>
      </c>
      <c r="E29" s="31">
        <v>84172193.200000003</v>
      </c>
      <c r="F29" s="30">
        <f>E29/C29*100</f>
        <v>180.91860192619018</v>
      </c>
      <c r="G29" s="30">
        <f>E29/D29*100</f>
        <v>83.12569558874705</v>
      </c>
    </row>
    <row r="30" spans="1:7" ht="37.5" x14ac:dyDescent="0.25">
      <c r="A30" s="29" t="s">
        <v>59</v>
      </c>
      <c r="B30" s="13" t="s">
        <v>134</v>
      </c>
      <c r="C30" s="28">
        <v>188948178</v>
      </c>
      <c r="D30" s="28">
        <v>334578637.83999997</v>
      </c>
      <c r="E30" s="28">
        <v>317953998.67000002</v>
      </c>
      <c r="F30" s="27">
        <f>E30/C30*100</f>
        <v>168.27576853903295</v>
      </c>
      <c r="G30" s="27">
        <f>E30/D30*100</f>
        <v>95.031171363083232</v>
      </c>
    </row>
    <row r="31" spans="1:7" ht="24" customHeight="1" x14ac:dyDescent="0.25">
      <c r="A31" s="35" t="s">
        <v>63</v>
      </c>
      <c r="B31" s="11" t="s">
        <v>137</v>
      </c>
      <c r="C31" s="34">
        <v>383077718</v>
      </c>
      <c r="D31" s="34">
        <v>0</v>
      </c>
      <c r="E31" s="34">
        <v>14948611.130000001</v>
      </c>
      <c r="F31" s="33">
        <f>E31/C31*100</f>
        <v>3.902239787802015</v>
      </c>
      <c r="G31" s="33"/>
    </row>
    <row r="32" spans="1:7" ht="59.25" customHeight="1" x14ac:dyDescent="0.25">
      <c r="A32" s="32" t="s">
        <v>169</v>
      </c>
      <c r="B32" s="8" t="s">
        <v>168</v>
      </c>
      <c r="C32" s="31">
        <v>383077718</v>
      </c>
      <c r="D32" s="31">
        <v>0</v>
      </c>
      <c r="E32" s="31">
        <v>14948611.130000001</v>
      </c>
      <c r="F32" s="30">
        <f>E32/C32*100</f>
        <v>3.902239787802015</v>
      </c>
      <c r="G32" s="30"/>
    </row>
    <row r="33" spans="1:7" ht="35.25" customHeight="1" x14ac:dyDescent="0.25">
      <c r="A33" s="29" t="s">
        <v>77</v>
      </c>
      <c r="B33" s="13" t="s">
        <v>145</v>
      </c>
      <c r="C33" s="28">
        <v>572025896</v>
      </c>
      <c r="D33" s="28">
        <v>334578637.83999997</v>
      </c>
      <c r="E33" s="28">
        <v>332902609.80000001</v>
      </c>
      <c r="F33" s="27">
        <f>E33/C33*100</f>
        <v>58.19712221559984</v>
      </c>
      <c r="G33" s="27">
        <f>E33/D33*100</f>
        <v>99.499063045142336</v>
      </c>
    </row>
    <row r="34" spans="1:7" ht="25.5" customHeight="1" x14ac:dyDescent="0.25">
      <c r="A34" s="32" t="s">
        <v>80</v>
      </c>
      <c r="B34" s="8" t="s">
        <v>166</v>
      </c>
      <c r="C34" s="31">
        <v>104293900</v>
      </c>
      <c r="D34" s="31">
        <v>0</v>
      </c>
      <c r="E34" s="31">
        <v>102878900</v>
      </c>
      <c r="F34" s="30">
        <f>E34/C34*100</f>
        <v>98.643257179950112</v>
      </c>
      <c r="G34" s="30"/>
    </row>
    <row r="35" spans="1:7" ht="18.75" x14ac:dyDescent="0.25">
      <c r="A35" s="29" t="s">
        <v>81</v>
      </c>
      <c r="B35" s="13" t="s">
        <v>82</v>
      </c>
      <c r="C35" s="28">
        <v>676319796</v>
      </c>
      <c r="D35" s="28">
        <v>334578637.83999997</v>
      </c>
      <c r="E35" s="28">
        <v>435781509.80000001</v>
      </c>
      <c r="F35" s="27">
        <f>E35/C35*100</f>
        <v>64.434238414633072</v>
      </c>
      <c r="G35" s="27">
        <f>E35/D35*100</f>
        <v>130.24785820557875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8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selection activeCell="H127" sqref="H127"/>
    </sheetView>
  </sheetViews>
  <sheetFormatPr defaultRowHeight="15" x14ac:dyDescent="0.25"/>
  <cols>
    <col min="1" max="1" width="19.42578125" style="19" customWidth="1"/>
    <col min="2" max="2" width="17.85546875" style="19" customWidth="1"/>
    <col min="3" max="3" width="66.28515625" style="1" customWidth="1"/>
    <col min="4" max="4" width="22.7109375" style="2" customWidth="1"/>
    <col min="5" max="5" width="22.140625" style="2" customWidth="1"/>
    <col min="6" max="6" width="21.28515625" style="2" customWidth="1"/>
    <col min="7" max="7" width="16.5703125" customWidth="1"/>
    <col min="8" max="8" width="18.7109375" customWidth="1"/>
    <col min="10" max="10" width="14.140625" customWidth="1"/>
  </cols>
  <sheetData>
    <row r="1" spans="1:8" x14ac:dyDescent="0.25">
      <c r="A1" s="62"/>
      <c r="B1" s="61"/>
      <c r="C1"/>
      <c r="D1"/>
      <c r="E1"/>
      <c r="F1" s="48"/>
      <c r="G1" s="48"/>
      <c r="H1" s="60" t="s">
        <v>533</v>
      </c>
    </row>
    <row r="2" spans="1:8" ht="41.25" customHeight="1" x14ac:dyDescent="0.3">
      <c r="A2" s="59" t="s">
        <v>532</v>
      </c>
      <c r="B2" s="58"/>
      <c r="C2" s="58"/>
      <c r="D2" s="58"/>
      <c r="E2" s="58"/>
      <c r="F2" s="58"/>
      <c r="G2" s="58"/>
      <c r="H2" s="58"/>
    </row>
    <row r="3" spans="1:8" x14ac:dyDescent="0.25">
      <c r="A3" s="49"/>
      <c r="B3" s="49"/>
      <c r="C3" s="49"/>
      <c r="D3" s="48"/>
      <c r="E3" s="48"/>
      <c r="F3" s="48"/>
      <c r="G3" s="48"/>
      <c r="H3" s="48"/>
    </row>
    <row r="4" spans="1:8" ht="15.75" x14ac:dyDescent="0.25">
      <c r="A4" s="49"/>
      <c r="B4" s="49"/>
      <c r="C4" s="49"/>
      <c r="D4" s="48"/>
      <c r="E4" s="48"/>
      <c r="F4" s="48"/>
      <c r="G4" s="48"/>
      <c r="H4" s="57" t="s">
        <v>149</v>
      </c>
    </row>
    <row r="5" spans="1:8" ht="37.5" customHeight="1" x14ac:dyDescent="0.25">
      <c r="A5" s="56" t="s">
        <v>531</v>
      </c>
      <c r="B5" s="56"/>
      <c r="C5" s="24" t="s">
        <v>151</v>
      </c>
      <c r="D5" s="24" t="s">
        <v>155</v>
      </c>
      <c r="E5" s="24" t="s">
        <v>209</v>
      </c>
      <c r="F5" s="24" t="s">
        <v>152</v>
      </c>
      <c r="G5" s="43" t="s">
        <v>208</v>
      </c>
      <c r="H5" s="42"/>
    </row>
    <row r="6" spans="1:8" ht="138" customHeight="1" x14ac:dyDescent="0.25">
      <c r="A6" s="55" t="s">
        <v>530</v>
      </c>
      <c r="B6" s="55" t="s">
        <v>529</v>
      </c>
      <c r="C6" s="25"/>
      <c r="D6" s="25"/>
      <c r="E6" s="25"/>
      <c r="F6" s="25"/>
      <c r="G6" s="39" t="s">
        <v>207</v>
      </c>
      <c r="H6" s="39" t="s">
        <v>206</v>
      </c>
    </row>
    <row r="7" spans="1:8" ht="15.75" x14ac:dyDescent="0.25">
      <c r="A7" s="54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3">
        <v>7</v>
      </c>
      <c r="H7" s="53">
        <v>8</v>
      </c>
    </row>
    <row r="8" spans="1:8" ht="18.75" x14ac:dyDescent="0.25">
      <c r="A8" s="17" t="s">
        <v>528</v>
      </c>
      <c r="B8" s="17"/>
      <c r="C8" s="13" t="s">
        <v>527</v>
      </c>
      <c r="D8" s="14">
        <v>129508191</v>
      </c>
      <c r="E8" s="14">
        <v>129508191</v>
      </c>
      <c r="F8" s="14">
        <v>50315919.329999998</v>
      </c>
      <c r="G8" s="16">
        <f>F8/D8*100</f>
        <v>38.851534363567779</v>
      </c>
      <c r="H8" s="16">
        <f>F8/E8*100</f>
        <v>38.851534363567779</v>
      </c>
    </row>
    <row r="9" spans="1:8" ht="75.75" customHeight="1" x14ac:dyDescent="0.25">
      <c r="A9" s="18" t="s">
        <v>526</v>
      </c>
      <c r="B9" s="18" t="s">
        <v>525</v>
      </c>
      <c r="C9" s="8" t="s">
        <v>524</v>
      </c>
      <c r="D9" s="10">
        <v>112019500</v>
      </c>
      <c r="E9" s="10">
        <v>112019500</v>
      </c>
      <c r="F9" s="10">
        <v>44764719.079999998</v>
      </c>
      <c r="G9" s="9">
        <f>F9/D9*100</f>
        <v>39.961541588741248</v>
      </c>
      <c r="H9" s="9">
        <f>F9/E9*100</f>
        <v>39.961541588741248</v>
      </c>
    </row>
    <row r="10" spans="1:8" ht="17.25" customHeight="1" x14ac:dyDescent="0.25">
      <c r="A10" s="18" t="s">
        <v>521</v>
      </c>
      <c r="B10" s="18" t="s">
        <v>523</v>
      </c>
      <c r="C10" s="8" t="s">
        <v>519</v>
      </c>
      <c r="D10" s="10">
        <v>10880391</v>
      </c>
      <c r="E10" s="10">
        <v>10880391</v>
      </c>
      <c r="F10" s="10">
        <v>3223996.79</v>
      </c>
      <c r="G10" s="9">
        <f>F10/D10*100</f>
        <v>29.631258564145352</v>
      </c>
      <c r="H10" s="9">
        <f>F10/E10*100</f>
        <v>29.631258564145352</v>
      </c>
    </row>
    <row r="11" spans="1:8" ht="21.75" customHeight="1" x14ac:dyDescent="0.25">
      <c r="A11" s="18" t="s">
        <v>521</v>
      </c>
      <c r="B11" s="18" t="s">
        <v>522</v>
      </c>
      <c r="C11" s="8" t="s">
        <v>519</v>
      </c>
      <c r="D11" s="10">
        <v>5608300</v>
      </c>
      <c r="E11" s="10">
        <v>5608300</v>
      </c>
      <c r="F11" s="10">
        <v>2261358.46</v>
      </c>
      <c r="G11" s="9">
        <f>F11/D11*100</f>
        <v>40.321638642725958</v>
      </c>
      <c r="H11" s="9">
        <f>F11/E11*100</f>
        <v>40.321638642725958</v>
      </c>
    </row>
    <row r="12" spans="1:8" ht="19.5" customHeight="1" x14ac:dyDescent="0.25">
      <c r="A12" s="18" t="s">
        <v>521</v>
      </c>
      <c r="B12" s="18" t="s">
        <v>520</v>
      </c>
      <c r="C12" s="8" t="s">
        <v>519</v>
      </c>
      <c r="D12" s="10">
        <v>1000000</v>
      </c>
      <c r="E12" s="10">
        <v>1000000</v>
      </c>
      <c r="F12" s="10">
        <v>65845</v>
      </c>
      <c r="G12" s="9">
        <f>F12/D12*100</f>
        <v>6.5845000000000002</v>
      </c>
      <c r="H12" s="9">
        <f>F12/E12*100</f>
        <v>6.5845000000000002</v>
      </c>
    </row>
    <row r="13" spans="1:8" ht="18.75" x14ac:dyDescent="0.25">
      <c r="A13" s="17" t="s">
        <v>518</v>
      </c>
      <c r="B13" s="17"/>
      <c r="C13" s="13" t="s">
        <v>517</v>
      </c>
      <c r="D13" s="14">
        <v>1480678887</v>
      </c>
      <c r="E13" s="14">
        <v>1480678887</v>
      </c>
      <c r="F13" s="14">
        <v>696069797.86000001</v>
      </c>
      <c r="G13" s="16">
        <f>F13/D13*100</f>
        <v>47.010179180058778</v>
      </c>
      <c r="H13" s="16">
        <f>F13/E13*100</f>
        <v>47.010179180058778</v>
      </c>
    </row>
    <row r="14" spans="1:8" ht="47.25" customHeight="1" x14ac:dyDescent="0.25">
      <c r="A14" s="18" t="s">
        <v>516</v>
      </c>
      <c r="B14" s="18" t="s">
        <v>515</v>
      </c>
      <c r="C14" s="8" t="s">
        <v>514</v>
      </c>
      <c r="D14" s="10">
        <v>33645789.399999999</v>
      </c>
      <c r="E14" s="10">
        <v>33645789.399999999</v>
      </c>
      <c r="F14" s="10">
        <v>16544039.689999999</v>
      </c>
      <c r="G14" s="9">
        <f>F14/D14*100</f>
        <v>49.171203841631375</v>
      </c>
      <c r="H14" s="9">
        <f>F14/E14*100</f>
        <v>49.171203841631375</v>
      </c>
    </row>
    <row r="15" spans="1:8" ht="117" customHeight="1" x14ac:dyDescent="0.25">
      <c r="A15" s="18" t="s">
        <v>513</v>
      </c>
      <c r="B15" s="18" t="s">
        <v>512</v>
      </c>
      <c r="C15" s="8" t="s">
        <v>511</v>
      </c>
      <c r="D15" s="10">
        <v>35759616</v>
      </c>
      <c r="E15" s="10">
        <v>35759616</v>
      </c>
      <c r="F15" s="10">
        <v>13971693.050000001</v>
      </c>
      <c r="G15" s="9">
        <f>F15/D15*100</f>
        <v>39.071149561561292</v>
      </c>
      <c r="H15" s="9">
        <f>F15/E15*100</f>
        <v>39.071149561561292</v>
      </c>
    </row>
    <row r="16" spans="1:8" ht="55.5" customHeight="1" x14ac:dyDescent="0.25">
      <c r="A16" s="18" t="s">
        <v>510</v>
      </c>
      <c r="B16" s="18" t="s">
        <v>509</v>
      </c>
      <c r="C16" s="8" t="s">
        <v>508</v>
      </c>
      <c r="D16" s="10">
        <v>111173905.59999999</v>
      </c>
      <c r="E16" s="10">
        <v>111173905.59999999</v>
      </c>
      <c r="F16" s="10">
        <v>47200659.990000002</v>
      </c>
      <c r="G16" s="9">
        <f>F16/D16*100</f>
        <v>42.45659962673831</v>
      </c>
      <c r="H16" s="9">
        <f>F16/E16*100</f>
        <v>42.45659962673831</v>
      </c>
    </row>
    <row r="17" spans="1:8" ht="93.75" customHeight="1" x14ac:dyDescent="0.25">
      <c r="A17" s="18" t="s">
        <v>507</v>
      </c>
      <c r="B17" s="18" t="s">
        <v>506</v>
      </c>
      <c r="C17" s="8" t="s">
        <v>505</v>
      </c>
      <c r="D17" s="10">
        <v>42056955</v>
      </c>
      <c r="E17" s="10">
        <v>42056955</v>
      </c>
      <c r="F17" s="10">
        <v>16171852.609999999</v>
      </c>
      <c r="G17" s="9">
        <f>F17/D17*100</f>
        <v>38.452266955608174</v>
      </c>
      <c r="H17" s="9">
        <f>F17/E17*100</f>
        <v>38.452266955608174</v>
      </c>
    </row>
    <row r="18" spans="1:8" ht="39.75" customHeight="1" x14ac:dyDescent="0.25">
      <c r="A18" s="18" t="s">
        <v>504</v>
      </c>
      <c r="B18" s="18" t="s">
        <v>503</v>
      </c>
      <c r="C18" s="8" t="s">
        <v>502</v>
      </c>
      <c r="D18" s="10">
        <v>15017125.17</v>
      </c>
      <c r="E18" s="10">
        <v>15017125.17</v>
      </c>
      <c r="F18" s="10">
        <v>12467363.140000001</v>
      </c>
      <c r="G18" s="9">
        <f>F18/D18*100</f>
        <v>83.020971050479702</v>
      </c>
      <c r="H18" s="9">
        <f>F18/E18*100</f>
        <v>83.020971050479702</v>
      </c>
    </row>
    <row r="19" spans="1:8" ht="113.25" customHeight="1" x14ac:dyDescent="0.25">
      <c r="A19" s="18" t="s">
        <v>501</v>
      </c>
      <c r="B19" s="18" t="s">
        <v>500</v>
      </c>
      <c r="C19" s="8" t="s">
        <v>499</v>
      </c>
      <c r="D19" s="10">
        <v>24401586</v>
      </c>
      <c r="E19" s="10">
        <v>24401586</v>
      </c>
      <c r="F19" s="10">
        <v>20558596.609999999</v>
      </c>
      <c r="G19" s="9">
        <f>F19/D19*100</f>
        <v>84.251067164240879</v>
      </c>
      <c r="H19" s="9">
        <f>F19/E19*100</f>
        <v>84.251067164240879</v>
      </c>
    </row>
    <row r="20" spans="1:8" ht="57.75" customHeight="1" x14ac:dyDescent="0.25">
      <c r="A20" s="18" t="s">
        <v>498</v>
      </c>
      <c r="B20" s="18" t="s">
        <v>497</v>
      </c>
      <c r="C20" s="8" t="s">
        <v>496</v>
      </c>
      <c r="D20" s="10">
        <v>14291545.83</v>
      </c>
      <c r="E20" s="10">
        <v>14291545.83</v>
      </c>
      <c r="F20" s="10">
        <v>11209724.560000001</v>
      </c>
      <c r="G20" s="9">
        <f>F20/D20*100</f>
        <v>78.436053687552715</v>
      </c>
      <c r="H20" s="9">
        <f>F20/E20*100</f>
        <v>78.436053687552715</v>
      </c>
    </row>
    <row r="21" spans="1:8" ht="76.5" customHeight="1" x14ac:dyDescent="0.25">
      <c r="A21" s="18" t="s">
        <v>495</v>
      </c>
      <c r="B21" s="18" t="s">
        <v>494</v>
      </c>
      <c r="C21" s="8" t="s">
        <v>493</v>
      </c>
      <c r="D21" s="10">
        <v>29280604</v>
      </c>
      <c r="E21" s="10">
        <v>29280604</v>
      </c>
      <c r="F21" s="10">
        <v>23663489.879999999</v>
      </c>
      <c r="G21" s="9">
        <f>F21/D21*100</f>
        <v>80.816262806600577</v>
      </c>
      <c r="H21" s="9">
        <f>F21/E21*100</f>
        <v>80.816262806600577</v>
      </c>
    </row>
    <row r="22" spans="1:8" ht="44.25" customHeight="1" x14ac:dyDescent="0.25">
      <c r="A22" s="18" t="s">
        <v>492</v>
      </c>
      <c r="B22" s="18" t="s">
        <v>491</v>
      </c>
      <c r="C22" s="8" t="s">
        <v>490</v>
      </c>
      <c r="D22" s="10">
        <v>28573228</v>
      </c>
      <c r="E22" s="10">
        <v>28573228</v>
      </c>
      <c r="F22" s="10">
        <v>13974461.640000001</v>
      </c>
      <c r="G22" s="9">
        <f>F22/D22*100</f>
        <v>48.907535543411477</v>
      </c>
      <c r="H22" s="9">
        <f>F22/E22*100</f>
        <v>48.907535543411477</v>
      </c>
    </row>
    <row r="23" spans="1:8" ht="57" customHeight="1" x14ac:dyDescent="0.25">
      <c r="A23" s="18" t="s">
        <v>489</v>
      </c>
      <c r="B23" s="18" t="s">
        <v>488</v>
      </c>
      <c r="C23" s="8" t="s">
        <v>487</v>
      </c>
      <c r="D23" s="10">
        <v>632018953</v>
      </c>
      <c r="E23" s="10">
        <v>632018953</v>
      </c>
      <c r="F23" s="10">
        <v>277552817.01999998</v>
      </c>
      <c r="G23" s="9">
        <f>F23/D23*100</f>
        <v>43.915267999882275</v>
      </c>
      <c r="H23" s="9">
        <f>F23/E23*100</f>
        <v>43.915267999882275</v>
      </c>
    </row>
    <row r="24" spans="1:8" ht="54" customHeight="1" x14ac:dyDescent="0.25">
      <c r="A24" s="18" t="s">
        <v>486</v>
      </c>
      <c r="B24" s="18" t="s">
        <v>485</v>
      </c>
      <c r="C24" s="8" t="s">
        <v>484</v>
      </c>
      <c r="D24" s="10">
        <v>51924928</v>
      </c>
      <c r="E24" s="10">
        <v>51924928</v>
      </c>
      <c r="F24" s="10">
        <v>41430623.289999999</v>
      </c>
      <c r="G24" s="9">
        <f>F24/D24*100</f>
        <v>79.789466997431362</v>
      </c>
      <c r="H24" s="9">
        <f>F24/E24*100</f>
        <v>79.789466997431362</v>
      </c>
    </row>
    <row r="25" spans="1:8" ht="38.25" customHeight="1" x14ac:dyDescent="0.25">
      <c r="A25" s="18" t="s">
        <v>481</v>
      </c>
      <c r="B25" s="18" t="s">
        <v>483</v>
      </c>
      <c r="C25" s="8" t="s">
        <v>479</v>
      </c>
      <c r="D25" s="10">
        <v>223780610</v>
      </c>
      <c r="E25" s="10">
        <v>223780610</v>
      </c>
      <c r="F25" s="10">
        <v>98692569.680000007</v>
      </c>
      <c r="G25" s="9">
        <f>F25/D25*100</f>
        <v>44.102377627802518</v>
      </c>
      <c r="H25" s="9">
        <f>F25/E25*100</f>
        <v>44.102377627802518</v>
      </c>
    </row>
    <row r="26" spans="1:8" ht="36" customHeight="1" x14ac:dyDescent="0.25">
      <c r="A26" s="18" t="s">
        <v>481</v>
      </c>
      <c r="B26" s="18" t="s">
        <v>482</v>
      </c>
      <c r="C26" s="8" t="s">
        <v>479</v>
      </c>
      <c r="D26" s="10">
        <v>65637800</v>
      </c>
      <c r="E26" s="10">
        <v>65637800</v>
      </c>
      <c r="F26" s="10">
        <v>27086025.390000001</v>
      </c>
      <c r="G26" s="9">
        <f>F26/D26*100</f>
        <v>41.265894636931769</v>
      </c>
      <c r="H26" s="9">
        <f>F26/E26*100</f>
        <v>41.265894636931769</v>
      </c>
    </row>
    <row r="27" spans="1:8" ht="39" customHeight="1" x14ac:dyDescent="0.25">
      <c r="A27" s="18" t="s">
        <v>481</v>
      </c>
      <c r="B27" s="18" t="s">
        <v>480</v>
      </c>
      <c r="C27" s="8" t="s">
        <v>479</v>
      </c>
      <c r="D27" s="10">
        <v>39053600</v>
      </c>
      <c r="E27" s="10">
        <v>39053600</v>
      </c>
      <c r="F27" s="10">
        <v>15327472.51</v>
      </c>
      <c r="G27" s="9">
        <f>F27/D27*100</f>
        <v>39.247271723989591</v>
      </c>
      <c r="H27" s="9">
        <f>F27/E27*100</f>
        <v>39.247271723989591</v>
      </c>
    </row>
    <row r="28" spans="1:8" ht="45" customHeight="1" x14ac:dyDescent="0.25">
      <c r="A28" s="18" t="s">
        <v>476</v>
      </c>
      <c r="B28" s="18" t="s">
        <v>478</v>
      </c>
      <c r="C28" s="8" t="s">
        <v>474</v>
      </c>
      <c r="D28" s="10">
        <v>16430099</v>
      </c>
      <c r="E28" s="10">
        <v>16430099</v>
      </c>
      <c r="F28" s="10">
        <v>11693766.529999999</v>
      </c>
      <c r="G28" s="9">
        <f>F28/D28*100</f>
        <v>71.172830608020064</v>
      </c>
      <c r="H28" s="9">
        <f>F28/E28*100</f>
        <v>71.172830608020064</v>
      </c>
    </row>
    <row r="29" spans="1:8" ht="40.5" customHeight="1" x14ac:dyDescent="0.25">
      <c r="A29" s="18" t="s">
        <v>476</v>
      </c>
      <c r="B29" s="18" t="s">
        <v>477</v>
      </c>
      <c r="C29" s="8" t="s">
        <v>474</v>
      </c>
      <c r="D29" s="10">
        <v>1820000</v>
      </c>
      <c r="E29" s="10">
        <v>1820000</v>
      </c>
      <c r="F29" s="10">
        <v>1223715.77</v>
      </c>
      <c r="G29" s="9">
        <f>F29/D29*100</f>
        <v>67.237130219780212</v>
      </c>
      <c r="H29" s="9">
        <f>F29/E29*100</f>
        <v>67.237130219780212</v>
      </c>
    </row>
    <row r="30" spans="1:8" ht="41.25" customHeight="1" x14ac:dyDescent="0.25">
      <c r="A30" s="18" t="s">
        <v>476</v>
      </c>
      <c r="B30" s="18" t="s">
        <v>475</v>
      </c>
      <c r="C30" s="8" t="s">
        <v>474</v>
      </c>
      <c r="D30" s="10">
        <v>1588000</v>
      </c>
      <c r="E30" s="10">
        <v>1588000</v>
      </c>
      <c r="F30" s="10">
        <v>1009869.73</v>
      </c>
      <c r="G30" s="9">
        <f>F30/D30*100</f>
        <v>63.593811712846346</v>
      </c>
      <c r="H30" s="9">
        <f>F30/E30*100</f>
        <v>63.593811712846346</v>
      </c>
    </row>
    <row r="31" spans="1:8" ht="18.75" x14ac:dyDescent="0.25">
      <c r="A31" s="18" t="s">
        <v>473</v>
      </c>
      <c r="B31" s="18" t="s">
        <v>472</v>
      </c>
      <c r="C31" s="8" t="s">
        <v>471</v>
      </c>
      <c r="D31" s="10">
        <v>25651400</v>
      </c>
      <c r="E31" s="10">
        <v>25651400</v>
      </c>
      <c r="F31" s="10">
        <v>10018760.67</v>
      </c>
      <c r="G31" s="9">
        <f>F31/D31*100</f>
        <v>39.057364003524178</v>
      </c>
      <c r="H31" s="9">
        <f>F31/E31*100</f>
        <v>39.057364003524178</v>
      </c>
    </row>
    <row r="32" spans="1:8" ht="37.5" x14ac:dyDescent="0.25">
      <c r="A32" s="18" t="s">
        <v>467</v>
      </c>
      <c r="B32" s="18" t="s">
        <v>470</v>
      </c>
      <c r="C32" s="8" t="s">
        <v>465</v>
      </c>
      <c r="D32" s="10">
        <v>4716300</v>
      </c>
      <c r="E32" s="10">
        <v>4716300</v>
      </c>
      <c r="F32" s="10">
        <v>2167039.17</v>
      </c>
      <c r="G32" s="9">
        <f>F32/D32*100</f>
        <v>45.947865275745812</v>
      </c>
      <c r="H32" s="9">
        <f>F32/E32*100</f>
        <v>45.947865275745812</v>
      </c>
    </row>
    <row r="33" spans="1:8" ht="37.5" x14ac:dyDescent="0.25">
      <c r="A33" s="18" t="s">
        <v>467</v>
      </c>
      <c r="B33" s="18" t="s">
        <v>469</v>
      </c>
      <c r="C33" s="8" t="s">
        <v>465</v>
      </c>
      <c r="D33" s="10">
        <v>40871850</v>
      </c>
      <c r="E33" s="10">
        <v>40871850</v>
      </c>
      <c r="F33" s="10">
        <v>20282003.399999999</v>
      </c>
      <c r="G33" s="9">
        <f>F33/D33*100</f>
        <v>49.623404372447048</v>
      </c>
      <c r="H33" s="9">
        <f>F33/E33*100</f>
        <v>49.623404372447048</v>
      </c>
    </row>
    <row r="34" spans="1:8" ht="37.5" x14ac:dyDescent="0.25">
      <c r="A34" s="18" t="s">
        <v>467</v>
      </c>
      <c r="B34" s="18" t="s">
        <v>468</v>
      </c>
      <c r="C34" s="8" t="s">
        <v>465</v>
      </c>
      <c r="D34" s="10">
        <v>2899300</v>
      </c>
      <c r="E34" s="10">
        <v>2899300</v>
      </c>
      <c r="F34" s="10">
        <v>1052331.1399999999</v>
      </c>
      <c r="G34" s="9">
        <f>F34/D34*100</f>
        <v>36.296041803193866</v>
      </c>
      <c r="H34" s="9">
        <f>F34/E34*100</f>
        <v>36.296041803193866</v>
      </c>
    </row>
    <row r="35" spans="1:8" ht="37.5" x14ac:dyDescent="0.25">
      <c r="A35" s="18" t="s">
        <v>467</v>
      </c>
      <c r="B35" s="18" t="s">
        <v>466</v>
      </c>
      <c r="C35" s="8" t="s">
        <v>465</v>
      </c>
      <c r="D35" s="10">
        <v>2776800</v>
      </c>
      <c r="E35" s="10">
        <v>2776800</v>
      </c>
      <c r="F35" s="10">
        <v>889986.61</v>
      </c>
      <c r="G35" s="9">
        <f>F35/D35*100</f>
        <v>32.050799841544226</v>
      </c>
      <c r="H35" s="9">
        <f>F35/E35*100</f>
        <v>32.050799841544226</v>
      </c>
    </row>
    <row r="36" spans="1:8" ht="24" customHeight="1" x14ac:dyDescent="0.25">
      <c r="A36" s="18" t="s">
        <v>464</v>
      </c>
      <c r="B36" s="18" t="s">
        <v>463</v>
      </c>
      <c r="C36" s="8" t="s">
        <v>462</v>
      </c>
      <c r="D36" s="10">
        <v>15290702</v>
      </c>
      <c r="E36" s="10">
        <v>15290702</v>
      </c>
      <c r="F36" s="10">
        <v>6450450.7000000002</v>
      </c>
      <c r="G36" s="9">
        <f>F36/D36*100</f>
        <v>42.185445115600317</v>
      </c>
      <c r="H36" s="9">
        <f>F36/E36*100</f>
        <v>42.185445115600317</v>
      </c>
    </row>
    <row r="37" spans="1:8" ht="18.75" x14ac:dyDescent="0.25">
      <c r="A37" s="18" t="s">
        <v>461</v>
      </c>
      <c r="B37" s="18" t="s">
        <v>460</v>
      </c>
      <c r="C37" s="8" t="s">
        <v>459</v>
      </c>
      <c r="D37" s="10">
        <v>1300000</v>
      </c>
      <c r="E37" s="10">
        <v>1300000</v>
      </c>
      <c r="F37" s="10">
        <v>0</v>
      </c>
      <c r="G37" s="9">
        <f>F37/D37*100</f>
        <v>0</v>
      </c>
      <c r="H37" s="9">
        <f>F37/E37*100</f>
        <v>0</v>
      </c>
    </row>
    <row r="38" spans="1:8" ht="78" customHeight="1" x14ac:dyDescent="0.25">
      <c r="A38" s="18" t="s">
        <v>458</v>
      </c>
      <c r="B38" s="18" t="s">
        <v>457</v>
      </c>
      <c r="C38" s="8" t="s">
        <v>456</v>
      </c>
      <c r="D38" s="10">
        <v>7736400</v>
      </c>
      <c r="E38" s="10">
        <v>7736400</v>
      </c>
      <c r="F38" s="10">
        <v>1720620.04</v>
      </c>
      <c r="G38" s="9">
        <f>F38/D38*100</f>
        <v>22.24057752960033</v>
      </c>
      <c r="H38" s="9">
        <f>F38/E38*100</f>
        <v>22.24057752960033</v>
      </c>
    </row>
    <row r="39" spans="1:8" ht="133.5" customHeight="1" x14ac:dyDescent="0.25">
      <c r="A39" s="18" t="s">
        <v>455</v>
      </c>
      <c r="B39" s="18" t="s">
        <v>454</v>
      </c>
      <c r="C39" s="8" t="s">
        <v>453</v>
      </c>
      <c r="D39" s="10">
        <v>5157940</v>
      </c>
      <c r="E39" s="10">
        <v>5157940</v>
      </c>
      <c r="F39" s="10">
        <v>0</v>
      </c>
      <c r="G39" s="9">
        <f>F39/D39*100</f>
        <v>0</v>
      </c>
      <c r="H39" s="9">
        <f>F39/E39*100</f>
        <v>0</v>
      </c>
    </row>
    <row r="40" spans="1:8" ht="133.5" customHeight="1" x14ac:dyDescent="0.25">
      <c r="A40" s="18" t="s">
        <v>452</v>
      </c>
      <c r="B40" s="18" t="s">
        <v>451</v>
      </c>
      <c r="C40" s="8" t="s">
        <v>450</v>
      </c>
      <c r="D40" s="10">
        <v>2803550</v>
      </c>
      <c r="E40" s="10">
        <v>2803550</v>
      </c>
      <c r="F40" s="10">
        <v>0</v>
      </c>
      <c r="G40" s="9">
        <f>F40/D40*100</f>
        <v>0</v>
      </c>
      <c r="H40" s="9">
        <f>F40/E40*100</f>
        <v>0</v>
      </c>
    </row>
    <row r="41" spans="1:8" ht="115.5" customHeight="1" x14ac:dyDescent="0.25">
      <c r="A41" s="18" t="s">
        <v>449</v>
      </c>
      <c r="B41" s="18" t="s">
        <v>448</v>
      </c>
      <c r="C41" s="8" t="s">
        <v>447</v>
      </c>
      <c r="D41" s="10">
        <v>534000</v>
      </c>
      <c r="E41" s="10">
        <v>534000</v>
      </c>
      <c r="F41" s="10">
        <v>0</v>
      </c>
      <c r="G41" s="9">
        <f>F41/D41*100</f>
        <v>0</v>
      </c>
      <c r="H41" s="9">
        <f>F41/E41*100</f>
        <v>0</v>
      </c>
    </row>
    <row r="42" spans="1:8" ht="56.25" x14ac:dyDescent="0.25">
      <c r="A42" s="18" t="s">
        <v>446</v>
      </c>
      <c r="B42" s="18" t="s">
        <v>445</v>
      </c>
      <c r="C42" s="8" t="s">
        <v>444</v>
      </c>
      <c r="D42" s="10">
        <v>4486300</v>
      </c>
      <c r="E42" s="10">
        <v>4486300</v>
      </c>
      <c r="F42" s="10">
        <v>3709865.04</v>
      </c>
      <c r="G42" s="9">
        <f>F42/D42*100</f>
        <v>82.693200187236698</v>
      </c>
      <c r="H42" s="9">
        <f>F42/E42*100</f>
        <v>82.693200187236698</v>
      </c>
    </row>
    <row r="43" spans="1:8" ht="18.75" x14ac:dyDescent="0.25">
      <c r="A43" s="17" t="s">
        <v>443</v>
      </c>
      <c r="B43" s="17"/>
      <c r="C43" s="13" t="s">
        <v>442</v>
      </c>
      <c r="D43" s="14">
        <v>534064441</v>
      </c>
      <c r="E43" s="14">
        <v>534064441</v>
      </c>
      <c r="F43" s="14">
        <v>210810325.47</v>
      </c>
      <c r="G43" s="16">
        <f>F43/D43*100</f>
        <v>39.472825615439163</v>
      </c>
      <c r="H43" s="16">
        <f>F43/E43*100</f>
        <v>39.472825615439163</v>
      </c>
    </row>
    <row r="44" spans="1:8" ht="37.5" x14ac:dyDescent="0.25">
      <c r="A44" s="18" t="s">
        <v>441</v>
      </c>
      <c r="B44" s="18" t="s">
        <v>440</v>
      </c>
      <c r="C44" s="8" t="s">
        <v>439</v>
      </c>
      <c r="D44" s="10">
        <v>106776900</v>
      </c>
      <c r="E44" s="10">
        <v>106776900</v>
      </c>
      <c r="F44" s="10">
        <v>43295776.920000002</v>
      </c>
      <c r="G44" s="9">
        <f>F44/D44*100</f>
        <v>40.547887155367881</v>
      </c>
      <c r="H44" s="9">
        <f>F44/E44*100</f>
        <v>40.547887155367881</v>
      </c>
    </row>
    <row r="45" spans="1:8" ht="37.5" x14ac:dyDescent="0.25">
      <c r="A45" s="18" t="s">
        <v>438</v>
      </c>
      <c r="B45" s="18" t="s">
        <v>437</v>
      </c>
      <c r="C45" s="8" t="s">
        <v>436</v>
      </c>
      <c r="D45" s="10">
        <v>104080400</v>
      </c>
      <c r="E45" s="10">
        <v>104080400</v>
      </c>
      <c r="F45" s="10">
        <v>49340405.700000003</v>
      </c>
      <c r="G45" s="9">
        <f>F45/D45*100</f>
        <v>47.40604926575994</v>
      </c>
      <c r="H45" s="9">
        <f>F45/E45*100</f>
        <v>47.40604926575994</v>
      </c>
    </row>
    <row r="46" spans="1:8" ht="18.75" x14ac:dyDescent="0.25">
      <c r="A46" s="18" t="s">
        <v>435</v>
      </c>
      <c r="B46" s="18" t="s">
        <v>434</v>
      </c>
      <c r="C46" s="8" t="s">
        <v>433</v>
      </c>
      <c r="D46" s="10">
        <v>18410600</v>
      </c>
      <c r="E46" s="10">
        <v>18410600</v>
      </c>
      <c r="F46" s="10">
        <v>6920654.0099999998</v>
      </c>
      <c r="G46" s="9">
        <f>F46/D46*100</f>
        <v>37.590594603109082</v>
      </c>
      <c r="H46" s="9">
        <f>F46/E46*100</f>
        <v>37.590594603109082</v>
      </c>
    </row>
    <row r="47" spans="1:8" ht="37.5" x14ac:dyDescent="0.25">
      <c r="A47" s="18" t="s">
        <v>432</v>
      </c>
      <c r="B47" s="18" t="s">
        <v>431</v>
      </c>
      <c r="C47" s="8" t="s">
        <v>430</v>
      </c>
      <c r="D47" s="10">
        <v>66326500</v>
      </c>
      <c r="E47" s="10">
        <v>66326500</v>
      </c>
      <c r="F47" s="10">
        <v>26414566.960000001</v>
      </c>
      <c r="G47" s="9">
        <f>F47/D47*100</f>
        <v>39.825057797411297</v>
      </c>
      <c r="H47" s="9">
        <f>F47/E47*100</f>
        <v>39.825057797411297</v>
      </c>
    </row>
    <row r="48" spans="1:8" ht="18.75" x14ac:dyDescent="0.25">
      <c r="A48" s="18" t="s">
        <v>429</v>
      </c>
      <c r="B48" s="18" t="s">
        <v>428</v>
      </c>
      <c r="C48" s="8" t="s">
        <v>427</v>
      </c>
      <c r="D48" s="10">
        <v>62797900</v>
      </c>
      <c r="E48" s="10">
        <v>62797900</v>
      </c>
      <c r="F48" s="10">
        <v>17994148.75</v>
      </c>
      <c r="G48" s="9">
        <f>F48/D48*100</f>
        <v>28.654061282304028</v>
      </c>
      <c r="H48" s="9">
        <f>F48/E48*100</f>
        <v>28.654061282304028</v>
      </c>
    </row>
    <row r="49" spans="1:8" ht="24" customHeight="1" x14ac:dyDescent="0.25">
      <c r="A49" s="18" t="s">
        <v>426</v>
      </c>
      <c r="B49" s="18" t="s">
        <v>425</v>
      </c>
      <c r="C49" s="8" t="s">
        <v>424</v>
      </c>
      <c r="D49" s="10">
        <v>12350700</v>
      </c>
      <c r="E49" s="10">
        <v>12350700</v>
      </c>
      <c r="F49" s="10">
        <v>3926019.05</v>
      </c>
      <c r="G49" s="9">
        <f>F49/D49*100</f>
        <v>31.787826196086051</v>
      </c>
      <c r="H49" s="9">
        <f>F49/E49*100</f>
        <v>31.787826196086051</v>
      </c>
    </row>
    <row r="50" spans="1:8" ht="37.5" x14ac:dyDescent="0.25">
      <c r="A50" s="18" t="s">
        <v>423</v>
      </c>
      <c r="B50" s="18" t="s">
        <v>422</v>
      </c>
      <c r="C50" s="8" t="s">
        <v>421</v>
      </c>
      <c r="D50" s="10">
        <v>11975229</v>
      </c>
      <c r="E50" s="10">
        <v>11975229</v>
      </c>
      <c r="F50" s="10">
        <v>7199002.0599999996</v>
      </c>
      <c r="G50" s="9">
        <f>F50/D50*100</f>
        <v>60.11577782771419</v>
      </c>
      <c r="H50" s="9">
        <f>F50/E50*100</f>
        <v>60.11577782771419</v>
      </c>
    </row>
    <row r="51" spans="1:8" ht="37.5" x14ac:dyDescent="0.25">
      <c r="A51" s="18" t="s">
        <v>420</v>
      </c>
      <c r="B51" s="18" t="s">
        <v>419</v>
      </c>
      <c r="C51" s="8" t="s">
        <v>418</v>
      </c>
      <c r="D51" s="10">
        <v>20654600</v>
      </c>
      <c r="E51" s="10">
        <v>20654600</v>
      </c>
      <c r="F51" s="10">
        <v>8375084.8799999999</v>
      </c>
      <c r="G51" s="9">
        <f>F51/D51*100</f>
        <v>40.548279221093608</v>
      </c>
      <c r="H51" s="9">
        <f>F51/E51*100</f>
        <v>40.548279221093608</v>
      </c>
    </row>
    <row r="52" spans="1:8" ht="27" customHeight="1" x14ac:dyDescent="0.25">
      <c r="A52" s="18" t="s">
        <v>417</v>
      </c>
      <c r="B52" s="18" t="s">
        <v>416</v>
      </c>
      <c r="C52" s="8" t="s">
        <v>415</v>
      </c>
      <c r="D52" s="10">
        <v>130691612</v>
      </c>
      <c r="E52" s="10">
        <v>130691612</v>
      </c>
      <c r="F52" s="10">
        <v>47344667.140000001</v>
      </c>
      <c r="G52" s="9">
        <f>F52/D52*100</f>
        <v>36.226247741132767</v>
      </c>
      <c r="H52" s="9">
        <f>F52/E52*100</f>
        <v>36.226247741132767</v>
      </c>
    </row>
    <row r="53" spans="1:8" ht="25.5" customHeight="1" x14ac:dyDescent="0.25">
      <c r="A53" s="17" t="s">
        <v>414</v>
      </c>
      <c r="B53" s="17"/>
      <c r="C53" s="13" t="s">
        <v>413</v>
      </c>
      <c r="D53" s="14">
        <v>554465190</v>
      </c>
      <c r="E53" s="14">
        <v>554465190</v>
      </c>
      <c r="F53" s="14">
        <v>241695487.44</v>
      </c>
      <c r="G53" s="16">
        <f>F53/D53*100</f>
        <v>43.590741456645816</v>
      </c>
      <c r="H53" s="16">
        <f>F53/E53*100</f>
        <v>43.590741456645816</v>
      </c>
    </row>
    <row r="54" spans="1:8" ht="37.5" x14ac:dyDescent="0.25">
      <c r="A54" s="18" t="s">
        <v>412</v>
      </c>
      <c r="B54" s="18" t="s">
        <v>411</v>
      </c>
      <c r="C54" s="8" t="s">
        <v>410</v>
      </c>
      <c r="D54" s="10">
        <v>1040600</v>
      </c>
      <c r="E54" s="10">
        <v>1040600</v>
      </c>
      <c r="F54" s="10">
        <v>0</v>
      </c>
      <c r="G54" s="9">
        <f>F54/D54*100</f>
        <v>0</v>
      </c>
      <c r="H54" s="9">
        <f>F54/E54*100</f>
        <v>0</v>
      </c>
    </row>
    <row r="55" spans="1:8" ht="60" customHeight="1" x14ac:dyDescent="0.25">
      <c r="A55" s="18" t="s">
        <v>409</v>
      </c>
      <c r="B55" s="18" t="s">
        <v>408</v>
      </c>
      <c r="C55" s="8" t="s">
        <v>407</v>
      </c>
      <c r="D55" s="10">
        <v>30018060</v>
      </c>
      <c r="E55" s="10">
        <v>30018060</v>
      </c>
      <c r="F55" s="10">
        <v>12326938.710000001</v>
      </c>
      <c r="G55" s="9">
        <f>F55/D55*100</f>
        <v>41.06507452513587</v>
      </c>
      <c r="H55" s="9">
        <f>F55/E55*100</f>
        <v>41.06507452513587</v>
      </c>
    </row>
    <row r="56" spans="1:8" ht="99.75" customHeight="1" x14ac:dyDescent="0.25">
      <c r="A56" s="18" t="s">
        <v>406</v>
      </c>
      <c r="B56" s="18" t="s">
        <v>405</v>
      </c>
      <c r="C56" s="8" t="s">
        <v>404</v>
      </c>
      <c r="D56" s="10">
        <v>269507330</v>
      </c>
      <c r="E56" s="10">
        <v>269507330</v>
      </c>
      <c r="F56" s="10">
        <v>110418151.92</v>
      </c>
      <c r="G56" s="9">
        <f>F56/D56*100</f>
        <v>40.970370609214974</v>
      </c>
      <c r="H56" s="9">
        <f>F56/E56*100</f>
        <v>40.970370609214974</v>
      </c>
    </row>
    <row r="57" spans="1:8" ht="96.75" customHeight="1" x14ac:dyDescent="0.25">
      <c r="A57" s="18" t="s">
        <v>403</v>
      </c>
      <c r="B57" s="18" t="s">
        <v>402</v>
      </c>
      <c r="C57" s="8" t="s">
        <v>401</v>
      </c>
      <c r="D57" s="10">
        <v>54953700</v>
      </c>
      <c r="E57" s="10">
        <v>54953700</v>
      </c>
      <c r="F57" s="10">
        <v>18903695.510000002</v>
      </c>
      <c r="G57" s="9">
        <f>F57/D57*100</f>
        <v>34.399313440223317</v>
      </c>
      <c r="H57" s="9">
        <f>F57/E57*100</f>
        <v>34.399313440223317</v>
      </c>
    </row>
    <row r="58" spans="1:8" ht="37.5" x14ac:dyDescent="0.25">
      <c r="A58" s="18" t="s">
        <v>400</v>
      </c>
      <c r="B58" s="18" t="s">
        <v>399</v>
      </c>
      <c r="C58" s="8" t="s">
        <v>398</v>
      </c>
      <c r="D58" s="10">
        <v>5013300</v>
      </c>
      <c r="E58" s="10">
        <v>5013300</v>
      </c>
      <c r="F58" s="10">
        <v>878400</v>
      </c>
      <c r="G58" s="9">
        <f>F58/D58*100</f>
        <v>17.521393094368978</v>
      </c>
      <c r="H58" s="9">
        <f>F58/E58*100</f>
        <v>17.521393094368978</v>
      </c>
    </row>
    <row r="59" spans="1:8" ht="96" customHeight="1" x14ac:dyDescent="0.25">
      <c r="A59" s="18" t="s">
        <v>397</v>
      </c>
      <c r="B59" s="18" t="s">
        <v>396</v>
      </c>
      <c r="C59" s="8" t="s">
        <v>395</v>
      </c>
      <c r="D59" s="10">
        <v>5316800</v>
      </c>
      <c r="E59" s="10">
        <v>5316800</v>
      </c>
      <c r="F59" s="10">
        <v>2387629.9700000002</v>
      </c>
      <c r="G59" s="9">
        <f>F59/D59*100</f>
        <v>44.907274488414089</v>
      </c>
      <c r="H59" s="9">
        <f>F59/E59*100</f>
        <v>44.907274488414089</v>
      </c>
    </row>
    <row r="60" spans="1:8" ht="41.25" customHeight="1" x14ac:dyDescent="0.25">
      <c r="A60" s="18" t="s">
        <v>394</v>
      </c>
      <c r="B60" s="18" t="s">
        <v>393</v>
      </c>
      <c r="C60" s="8" t="s">
        <v>392</v>
      </c>
      <c r="D60" s="10">
        <v>175200</v>
      </c>
      <c r="E60" s="10">
        <v>175200</v>
      </c>
      <c r="F60" s="10">
        <v>0</v>
      </c>
      <c r="G60" s="9">
        <f>F60/D60*100</f>
        <v>0</v>
      </c>
      <c r="H60" s="9">
        <f>F60/E60*100</f>
        <v>0</v>
      </c>
    </row>
    <row r="61" spans="1:8" ht="18.75" x14ac:dyDescent="0.25">
      <c r="A61" s="18" t="s">
        <v>391</v>
      </c>
      <c r="B61" s="18" t="s">
        <v>390</v>
      </c>
      <c r="C61" s="8" t="s">
        <v>389</v>
      </c>
      <c r="D61" s="10">
        <v>1648600</v>
      </c>
      <c r="E61" s="10">
        <v>1648600</v>
      </c>
      <c r="F61" s="10">
        <v>793529.28</v>
      </c>
      <c r="G61" s="9">
        <f>F61/D61*100</f>
        <v>48.133524202353513</v>
      </c>
      <c r="H61" s="9">
        <f>F61/E61*100</f>
        <v>48.133524202353513</v>
      </c>
    </row>
    <row r="62" spans="1:8" ht="56.25" x14ac:dyDescent="0.25">
      <c r="A62" s="18" t="s">
        <v>388</v>
      </c>
      <c r="B62" s="18" t="s">
        <v>387</v>
      </c>
      <c r="C62" s="8" t="s">
        <v>386</v>
      </c>
      <c r="D62" s="10">
        <v>2187500</v>
      </c>
      <c r="E62" s="10">
        <v>2187500</v>
      </c>
      <c r="F62" s="10">
        <v>601000</v>
      </c>
      <c r="G62" s="9">
        <f>F62/D62*100</f>
        <v>27.474285714285713</v>
      </c>
      <c r="H62" s="9">
        <f>F62/E62*100</f>
        <v>27.474285714285713</v>
      </c>
    </row>
    <row r="63" spans="1:8" ht="56.25" x14ac:dyDescent="0.25">
      <c r="A63" s="18" t="s">
        <v>385</v>
      </c>
      <c r="B63" s="18" t="s">
        <v>384</v>
      </c>
      <c r="C63" s="8" t="s">
        <v>383</v>
      </c>
      <c r="D63" s="10">
        <v>9297100</v>
      </c>
      <c r="E63" s="10">
        <v>9297100</v>
      </c>
      <c r="F63" s="10">
        <v>4306508.49</v>
      </c>
      <c r="G63" s="9">
        <f>F63/D63*100</f>
        <v>46.320987081993316</v>
      </c>
      <c r="H63" s="9">
        <f>F63/E63*100</f>
        <v>46.320987081993316</v>
      </c>
    </row>
    <row r="64" spans="1:8" ht="62.25" customHeight="1" x14ac:dyDescent="0.25">
      <c r="A64" s="18" t="s">
        <v>382</v>
      </c>
      <c r="B64" s="18" t="s">
        <v>381</v>
      </c>
      <c r="C64" s="8" t="s">
        <v>380</v>
      </c>
      <c r="D64" s="10">
        <v>2600000</v>
      </c>
      <c r="E64" s="10">
        <v>2600000</v>
      </c>
      <c r="F64" s="10">
        <v>779998</v>
      </c>
      <c r="G64" s="9">
        <f>F64/D64*100</f>
        <v>29.999923076923078</v>
      </c>
      <c r="H64" s="9">
        <f>F64/E64*100</f>
        <v>29.999923076923078</v>
      </c>
    </row>
    <row r="65" spans="1:8" ht="72" customHeight="1" x14ac:dyDescent="0.25">
      <c r="A65" s="18" t="s">
        <v>379</v>
      </c>
      <c r="B65" s="18" t="s">
        <v>378</v>
      </c>
      <c r="C65" s="8" t="s">
        <v>377</v>
      </c>
      <c r="D65" s="10">
        <v>25804100</v>
      </c>
      <c r="E65" s="10">
        <v>25804100</v>
      </c>
      <c r="F65" s="10">
        <v>5819800</v>
      </c>
      <c r="G65" s="9">
        <f>F65/D65*100</f>
        <v>22.55378021322193</v>
      </c>
      <c r="H65" s="9">
        <f>F65/E65*100</f>
        <v>22.55378021322193</v>
      </c>
    </row>
    <row r="66" spans="1:8" ht="60" customHeight="1" x14ac:dyDescent="0.25">
      <c r="A66" s="18" t="s">
        <v>376</v>
      </c>
      <c r="B66" s="18" t="s">
        <v>375</v>
      </c>
      <c r="C66" s="8" t="s">
        <v>374</v>
      </c>
      <c r="D66" s="10">
        <v>1857900</v>
      </c>
      <c r="E66" s="10">
        <v>1857900</v>
      </c>
      <c r="F66" s="10">
        <v>881994.31</v>
      </c>
      <c r="G66" s="9">
        <f>F66/D66*100</f>
        <v>47.472647074654184</v>
      </c>
      <c r="H66" s="9">
        <f>F66/E66*100</f>
        <v>47.472647074654184</v>
      </c>
    </row>
    <row r="67" spans="1:8" ht="37.5" x14ac:dyDescent="0.25">
      <c r="A67" s="18" t="s">
        <v>373</v>
      </c>
      <c r="B67" s="18" t="s">
        <v>372</v>
      </c>
      <c r="C67" s="8" t="s">
        <v>371</v>
      </c>
      <c r="D67" s="10">
        <v>16800</v>
      </c>
      <c r="E67" s="10">
        <v>16800</v>
      </c>
      <c r="F67" s="10">
        <v>8400</v>
      </c>
      <c r="G67" s="9">
        <f>F67/D67*100</f>
        <v>50</v>
      </c>
      <c r="H67" s="9">
        <f>F67/E67*100</f>
        <v>50</v>
      </c>
    </row>
    <row r="68" spans="1:8" ht="78" customHeight="1" x14ac:dyDescent="0.25">
      <c r="A68" s="18" t="s">
        <v>370</v>
      </c>
      <c r="B68" s="18" t="s">
        <v>369</v>
      </c>
      <c r="C68" s="8" t="s">
        <v>368</v>
      </c>
      <c r="D68" s="10">
        <v>184290</v>
      </c>
      <c r="E68" s="10">
        <v>184290</v>
      </c>
      <c r="F68" s="10">
        <v>97519.25</v>
      </c>
      <c r="G68" s="9">
        <f>F68/D68*100</f>
        <v>52.916191871506868</v>
      </c>
      <c r="H68" s="9">
        <f>F68/E68*100</f>
        <v>52.916191871506868</v>
      </c>
    </row>
    <row r="69" spans="1:8" ht="39.75" customHeight="1" x14ac:dyDescent="0.25">
      <c r="A69" s="18" t="s">
        <v>367</v>
      </c>
      <c r="B69" s="18" t="s">
        <v>366</v>
      </c>
      <c r="C69" s="8" t="s">
        <v>365</v>
      </c>
      <c r="D69" s="10">
        <v>6420000</v>
      </c>
      <c r="E69" s="10">
        <v>6420000</v>
      </c>
      <c r="F69" s="10">
        <v>1901740.31</v>
      </c>
      <c r="G69" s="9">
        <f>F69/D69*100</f>
        <v>29.622123208722744</v>
      </c>
      <c r="H69" s="9">
        <f>F69/E69*100</f>
        <v>29.622123208722744</v>
      </c>
    </row>
    <row r="70" spans="1:8" ht="60" customHeight="1" x14ac:dyDescent="0.25">
      <c r="A70" s="18" t="s">
        <v>361</v>
      </c>
      <c r="B70" s="18" t="s">
        <v>364</v>
      </c>
      <c r="C70" s="8" t="s">
        <v>359</v>
      </c>
      <c r="D70" s="10">
        <v>53495090</v>
      </c>
      <c r="E70" s="10">
        <v>53495090</v>
      </c>
      <c r="F70" s="10">
        <v>23426910.280000001</v>
      </c>
      <c r="G70" s="9">
        <f>F70/D70*100</f>
        <v>43.792636445699969</v>
      </c>
      <c r="H70" s="9">
        <f>F70/E70*100</f>
        <v>43.792636445699969</v>
      </c>
    </row>
    <row r="71" spans="1:8" ht="60" customHeight="1" x14ac:dyDescent="0.25">
      <c r="A71" s="18" t="s">
        <v>361</v>
      </c>
      <c r="B71" s="18" t="s">
        <v>363</v>
      </c>
      <c r="C71" s="8" t="s">
        <v>359</v>
      </c>
      <c r="D71" s="10">
        <v>10231900</v>
      </c>
      <c r="E71" s="10">
        <v>10231900</v>
      </c>
      <c r="F71" s="10">
        <v>4200923.8899999997</v>
      </c>
      <c r="G71" s="9">
        <f>F71/D71*100</f>
        <v>41.057124190033129</v>
      </c>
      <c r="H71" s="9">
        <f>F71/E71*100</f>
        <v>41.057124190033129</v>
      </c>
    </row>
    <row r="72" spans="1:8" ht="59.25" customHeight="1" x14ac:dyDescent="0.25">
      <c r="A72" s="18" t="s">
        <v>361</v>
      </c>
      <c r="B72" s="18" t="s">
        <v>362</v>
      </c>
      <c r="C72" s="8" t="s">
        <v>359</v>
      </c>
      <c r="D72" s="10">
        <v>8289100</v>
      </c>
      <c r="E72" s="10">
        <v>8289100</v>
      </c>
      <c r="F72" s="10">
        <v>3728915.2</v>
      </c>
      <c r="G72" s="9">
        <f>F72/D72*100</f>
        <v>44.985766850442147</v>
      </c>
      <c r="H72" s="9">
        <f>F72/E72*100</f>
        <v>44.985766850442147</v>
      </c>
    </row>
    <row r="73" spans="1:8" ht="59.25" customHeight="1" x14ac:dyDescent="0.25">
      <c r="A73" s="18" t="s">
        <v>361</v>
      </c>
      <c r="B73" s="18" t="s">
        <v>360</v>
      </c>
      <c r="C73" s="8" t="s">
        <v>359</v>
      </c>
      <c r="D73" s="10">
        <v>6607820</v>
      </c>
      <c r="E73" s="10">
        <v>6607820</v>
      </c>
      <c r="F73" s="10">
        <v>2686033.32</v>
      </c>
      <c r="G73" s="9">
        <f>F73/D73*100</f>
        <v>40.64931127058545</v>
      </c>
      <c r="H73" s="9">
        <f>F73/E73*100</f>
        <v>40.64931127058545</v>
      </c>
    </row>
    <row r="74" spans="1:8" ht="37.5" x14ac:dyDescent="0.25">
      <c r="A74" s="18" t="s">
        <v>357</v>
      </c>
      <c r="B74" s="18" t="s">
        <v>358</v>
      </c>
      <c r="C74" s="8" t="s">
        <v>355</v>
      </c>
      <c r="D74" s="10">
        <v>45000000</v>
      </c>
      <c r="E74" s="10">
        <v>45000000</v>
      </c>
      <c r="F74" s="10">
        <v>44926000</v>
      </c>
      <c r="G74" s="9">
        <f>F74/D74*100</f>
        <v>99.835555555555558</v>
      </c>
      <c r="H74" s="9">
        <f>F74/E74*100</f>
        <v>99.835555555555558</v>
      </c>
    </row>
    <row r="75" spans="1:8" ht="37.5" x14ac:dyDescent="0.25">
      <c r="A75" s="18" t="s">
        <v>357</v>
      </c>
      <c r="B75" s="18" t="s">
        <v>356</v>
      </c>
      <c r="C75" s="8" t="s">
        <v>355</v>
      </c>
      <c r="D75" s="10">
        <v>14800000</v>
      </c>
      <c r="E75" s="10">
        <v>14800000</v>
      </c>
      <c r="F75" s="10">
        <v>2621399</v>
      </c>
      <c r="G75" s="9">
        <f>F75/D75*100</f>
        <v>17.712155405405404</v>
      </c>
      <c r="H75" s="9">
        <f>F75/E75*100</f>
        <v>17.712155405405404</v>
      </c>
    </row>
    <row r="76" spans="1:8" ht="18.75" x14ac:dyDescent="0.25">
      <c r="A76" s="17" t="s">
        <v>354</v>
      </c>
      <c r="B76" s="17"/>
      <c r="C76" s="13" t="s">
        <v>353</v>
      </c>
      <c r="D76" s="14">
        <v>90333000</v>
      </c>
      <c r="E76" s="14">
        <v>90333000</v>
      </c>
      <c r="F76" s="14">
        <v>42100254.460000001</v>
      </c>
      <c r="G76" s="16">
        <f>F76/D76*100</f>
        <v>46.605619718153939</v>
      </c>
      <c r="H76" s="16">
        <f>F76/E76*100</f>
        <v>46.605619718153939</v>
      </c>
    </row>
    <row r="77" spans="1:8" ht="18.75" x14ac:dyDescent="0.25">
      <c r="A77" s="18" t="s">
        <v>352</v>
      </c>
      <c r="B77" s="18" t="s">
        <v>351</v>
      </c>
      <c r="C77" s="8" t="s">
        <v>350</v>
      </c>
      <c r="D77" s="10">
        <v>11000000</v>
      </c>
      <c r="E77" s="10">
        <v>11000000</v>
      </c>
      <c r="F77" s="10">
        <v>7770000</v>
      </c>
      <c r="G77" s="9">
        <f>F77/D77*100</f>
        <v>70.63636363636364</v>
      </c>
      <c r="H77" s="9">
        <f>F77/E77*100</f>
        <v>70.63636363636364</v>
      </c>
    </row>
    <row r="78" spans="1:8" ht="18.75" x14ac:dyDescent="0.25">
      <c r="A78" s="18" t="s">
        <v>349</v>
      </c>
      <c r="B78" s="18" t="s">
        <v>348</v>
      </c>
      <c r="C78" s="8" t="s">
        <v>347</v>
      </c>
      <c r="D78" s="10">
        <v>14094200</v>
      </c>
      <c r="E78" s="10">
        <v>14094200</v>
      </c>
      <c r="F78" s="10">
        <v>6542851.3399999999</v>
      </c>
      <c r="G78" s="9">
        <f>F78/D78*100</f>
        <v>46.422296689418339</v>
      </c>
      <c r="H78" s="9">
        <f>F78/E78*100</f>
        <v>46.422296689418339</v>
      </c>
    </row>
    <row r="79" spans="1:8" ht="18.75" x14ac:dyDescent="0.25">
      <c r="A79" s="18" t="s">
        <v>346</v>
      </c>
      <c r="B79" s="18" t="s">
        <v>345</v>
      </c>
      <c r="C79" s="8" t="s">
        <v>344</v>
      </c>
      <c r="D79" s="10">
        <v>28357900</v>
      </c>
      <c r="E79" s="10">
        <v>28357900</v>
      </c>
      <c r="F79" s="10">
        <v>12064316.789999999</v>
      </c>
      <c r="G79" s="9">
        <f>F79/D79*100</f>
        <v>42.543054281170321</v>
      </c>
      <c r="H79" s="9">
        <f>F79/E79*100</f>
        <v>42.543054281170321</v>
      </c>
    </row>
    <row r="80" spans="1:8" ht="18.75" x14ac:dyDescent="0.25">
      <c r="A80" s="18" t="s">
        <v>343</v>
      </c>
      <c r="B80" s="18" t="s">
        <v>342</v>
      </c>
      <c r="C80" s="8" t="s">
        <v>341</v>
      </c>
      <c r="D80" s="10">
        <v>16980000</v>
      </c>
      <c r="E80" s="10">
        <v>16980000</v>
      </c>
      <c r="F80" s="10">
        <v>7492132.8799999999</v>
      </c>
      <c r="G80" s="9">
        <f>F80/D80*100</f>
        <v>44.123279623085985</v>
      </c>
      <c r="H80" s="9">
        <f>F80/E80*100</f>
        <v>44.123279623085985</v>
      </c>
    </row>
    <row r="81" spans="1:8" ht="37.5" x14ac:dyDescent="0.25">
      <c r="A81" s="18" t="s">
        <v>340</v>
      </c>
      <c r="B81" s="18" t="s">
        <v>339</v>
      </c>
      <c r="C81" s="8" t="s">
        <v>338</v>
      </c>
      <c r="D81" s="10">
        <v>10652400</v>
      </c>
      <c r="E81" s="10">
        <v>10652400</v>
      </c>
      <c r="F81" s="10">
        <v>4896852.7699999996</v>
      </c>
      <c r="G81" s="9">
        <f>F81/D81*100</f>
        <v>45.969478896774433</v>
      </c>
      <c r="H81" s="9">
        <f>F81/E81*100</f>
        <v>45.969478896774433</v>
      </c>
    </row>
    <row r="82" spans="1:8" ht="18.75" x14ac:dyDescent="0.25">
      <c r="A82" s="18" t="s">
        <v>336</v>
      </c>
      <c r="B82" s="18" t="s">
        <v>337</v>
      </c>
      <c r="C82" s="8" t="s">
        <v>334</v>
      </c>
      <c r="D82" s="10">
        <v>4345000</v>
      </c>
      <c r="E82" s="10">
        <v>4345000</v>
      </c>
      <c r="F82" s="10">
        <v>746002.37</v>
      </c>
      <c r="G82" s="9">
        <f>F82/D82*100</f>
        <v>17.169214499424626</v>
      </c>
      <c r="H82" s="9">
        <f>F82/E82*100</f>
        <v>17.169214499424626</v>
      </c>
    </row>
    <row r="83" spans="1:8" ht="18.75" x14ac:dyDescent="0.25">
      <c r="A83" s="18" t="s">
        <v>336</v>
      </c>
      <c r="B83" s="18" t="s">
        <v>335</v>
      </c>
      <c r="C83" s="8" t="s">
        <v>334</v>
      </c>
      <c r="D83" s="10">
        <v>4903500</v>
      </c>
      <c r="E83" s="10">
        <v>4903500</v>
      </c>
      <c r="F83" s="10">
        <v>2588098.31</v>
      </c>
      <c r="G83" s="9">
        <f>F83/D83*100</f>
        <v>52.780632405424697</v>
      </c>
      <c r="H83" s="9">
        <f>F83/E83*100</f>
        <v>52.780632405424697</v>
      </c>
    </row>
    <row r="84" spans="1:8" ht="18.75" x14ac:dyDescent="0.25">
      <c r="A84" s="17" t="s">
        <v>333</v>
      </c>
      <c r="B84" s="17"/>
      <c r="C84" s="13" t="s">
        <v>332</v>
      </c>
      <c r="D84" s="14">
        <v>152052586</v>
      </c>
      <c r="E84" s="14">
        <v>152052586</v>
      </c>
      <c r="F84" s="14">
        <v>64755100.259999998</v>
      </c>
      <c r="G84" s="16">
        <f>F84/D84*100</f>
        <v>42.587306117897924</v>
      </c>
      <c r="H84" s="16">
        <f>F84/E84*100</f>
        <v>42.587306117897924</v>
      </c>
    </row>
    <row r="85" spans="1:8" ht="37.5" x14ac:dyDescent="0.25">
      <c r="A85" s="18" t="s">
        <v>331</v>
      </c>
      <c r="B85" s="18" t="s">
        <v>330</v>
      </c>
      <c r="C85" s="8" t="s">
        <v>329</v>
      </c>
      <c r="D85" s="10">
        <v>18603200</v>
      </c>
      <c r="E85" s="10">
        <v>18603200</v>
      </c>
      <c r="F85" s="10">
        <v>9305977.7899999991</v>
      </c>
      <c r="G85" s="9">
        <f>F85/D85*100</f>
        <v>50.023532456781631</v>
      </c>
      <c r="H85" s="9">
        <f>F85/E85*100</f>
        <v>50.023532456781631</v>
      </c>
    </row>
    <row r="86" spans="1:8" ht="37.5" x14ac:dyDescent="0.25">
      <c r="A86" s="18" t="s">
        <v>328</v>
      </c>
      <c r="B86" s="18" t="s">
        <v>327</v>
      </c>
      <c r="C86" s="8" t="s">
        <v>326</v>
      </c>
      <c r="D86" s="10">
        <v>4184000</v>
      </c>
      <c r="E86" s="10">
        <v>4184000</v>
      </c>
      <c r="F86" s="10">
        <v>2144738.7599999998</v>
      </c>
      <c r="G86" s="9">
        <f>F86/D86*100</f>
        <v>51.260486615678772</v>
      </c>
      <c r="H86" s="9">
        <f>F86/E86*100</f>
        <v>51.260486615678772</v>
      </c>
    </row>
    <row r="87" spans="1:8" ht="75" x14ac:dyDescent="0.25">
      <c r="A87" s="18" t="s">
        <v>325</v>
      </c>
      <c r="B87" s="18" t="s">
        <v>324</v>
      </c>
      <c r="C87" s="8" t="s">
        <v>323</v>
      </c>
      <c r="D87" s="10">
        <v>15819826</v>
      </c>
      <c r="E87" s="10">
        <v>15819826</v>
      </c>
      <c r="F87" s="10">
        <v>7649191.8899999997</v>
      </c>
      <c r="G87" s="9">
        <f>F87/D87*100</f>
        <v>48.351934401806943</v>
      </c>
      <c r="H87" s="9">
        <f>F87/E87*100</f>
        <v>48.351934401806943</v>
      </c>
    </row>
    <row r="88" spans="1:8" ht="42.75" customHeight="1" x14ac:dyDescent="0.25">
      <c r="A88" s="18" t="s">
        <v>322</v>
      </c>
      <c r="B88" s="18" t="s">
        <v>321</v>
      </c>
      <c r="C88" s="8" t="s">
        <v>320</v>
      </c>
      <c r="D88" s="10">
        <v>1000000</v>
      </c>
      <c r="E88" s="10">
        <v>1000000</v>
      </c>
      <c r="F88" s="10">
        <v>199269.54</v>
      </c>
      <c r="G88" s="9">
        <f>F88/D88*100</f>
        <v>19.926953999999999</v>
      </c>
      <c r="H88" s="9">
        <f>F88/E88*100</f>
        <v>19.926953999999999</v>
      </c>
    </row>
    <row r="89" spans="1:8" ht="56.25" x14ac:dyDescent="0.25">
      <c r="A89" s="18" t="s">
        <v>319</v>
      </c>
      <c r="B89" s="18" t="s">
        <v>318</v>
      </c>
      <c r="C89" s="8" t="s">
        <v>317</v>
      </c>
      <c r="D89" s="10">
        <v>44511500</v>
      </c>
      <c r="E89" s="10">
        <v>44511500</v>
      </c>
      <c r="F89" s="10">
        <v>20023700.73</v>
      </c>
      <c r="G89" s="9">
        <f>F89/D89*100</f>
        <v>44.985454837513899</v>
      </c>
      <c r="H89" s="9">
        <f>F89/E89*100</f>
        <v>44.985454837513899</v>
      </c>
    </row>
    <row r="90" spans="1:8" ht="75" customHeight="1" x14ac:dyDescent="0.25">
      <c r="A90" s="18" t="s">
        <v>316</v>
      </c>
      <c r="B90" s="18" t="s">
        <v>315</v>
      </c>
      <c r="C90" s="8" t="s">
        <v>314</v>
      </c>
      <c r="D90" s="10">
        <v>2000000</v>
      </c>
      <c r="E90" s="10">
        <v>2000000</v>
      </c>
      <c r="F90" s="10">
        <v>0</v>
      </c>
      <c r="G90" s="9">
        <f>F90/D90*100</f>
        <v>0</v>
      </c>
      <c r="H90" s="9">
        <f>F90/E90*100</f>
        <v>0</v>
      </c>
    </row>
    <row r="91" spans="1:8" ht="75" x14ac:dyDescent="0.25">
      <c r="A91" s="18" t="s">
        <v>313</v>
      </c>
      <c r="B91" s="18" t="s">
        <v>312</v>
      </c>
      <c r="C91" s="8" t="s">
        <v>311</v>
      </c>
      <c r="D91" s="10">
        <v>10048060</v>
      </c>
      <c r="E91" s="10">
        <v>10048060</v>
      </c>
      <c r="F91" s="10">
        <v>2383311.4700000002</v>
      </c>
      <c r="G91" s="9">
        <f>F91/D91*100</f>
        <v>23.719120606365806</v>
      </c>
      <c r="H91" s="9">
        <f>F91/E91*100</f>
        <v>23.719120606365806</v>
      </c>
    </row>
    <row r="92" spans="1:8" ht="56.25" x14ac:dyDescent="0.25">
      <c r="A92" s="18" t="s">
        <v>310</v>
      </c>
      <c r="B92" s="18" t="s">
        <v>309</v>
      </c>
      <c r="C92" s="8" t="s">
        <v>308</v>
      </c>
      <c r="D92" s="10">
        <v>55886000</v>
      </c>
      <c r="E92" s="10">
        <v>55886000</v>
      </c>
      <c r="F92" s="10">
        <v>23048910.079999998</v>
      </c>
      <c r="G92" s="9">
        <f>F92/D92*100</f>
        <v>41.242726407329201</v>
      </c>
      <c r="H92" s="9">
        <f>F92/E92*100</f>
        <v>41.242726407329201</v>
      </c>
    </row>
    <row r="93" spans="1:8" ht="18.75" x14ac:dyDescent="0.25">
      <c r="A93" s="17" t="s">
        <v>307</v>
      </c>
      <c r="B93" s="17"/>
      <c r="C93" s="13" t="s">
        <v>306</v>
      </c>
      <c r="D93" s="14">
        <v>439977700</v>
      </c>
      <c r="E93" s="14">
        <v>439977700</v>
      </c>
      <c r="F93" s="14">
        <v>157386692.34</v>
      </c>
      <c r="G93" s="16">
        <f>F93/D93*100</f>
        <v>35.771515770003795</v>
      </c>
      <c r="H93" s="16">
        <f>F93/E93*100</f>
        <v>35.771515770003795</v>
      </c>
    </row>
    <row r="94" spans="1:8" ht="37.5" x14ac:dyDescent="0.25">
      <c r="A94" s="20" t="s">
        <v>305</v>
      </c>
      <c r="B94" s="20"/>
      <c r="C94" s="11" t="s">
        <v>304</v>
      </c>
      <c r="D94" s="12">
        <v>400000000</v>
      </c>
      <c r="E94" s="12">
        <v>400000000</v>
      </c>
      <c r="F94" s="12">
        <v>153328401.15000001</v>
      </c>
      <c r="G94" s="15">
        <f>F94/D94*100</f>
        <v>38.332100287500005</v>
      </c>
      <c r="H94" s="15">
        <f>F94/E94*100</f>
        <v>38.332100287500005</v>
      </c>
    </row>
    <row r="95" spans="1:8" ht="56.25" x14ac:dyDescent="0.25">
      <c r="A95" s="18" t="s">
        <v>303</v>
      </c>
      <c r="B95" s="18" t="s">
        <v>302</v>
      </c>
      <c r="C95" s="8" t="s">
        <v>301</v>
      </c>
      <c r="D95" s="10">
        <v>400000000</v>
      </c>
      <c r="E95" s="10">
        <v>400000000</v>
      </c>
      <c r="F95" s="10">
        <v>153328401.15000001</v>
      </c>
      <c r="G95" s="9">
        <f>F95/D95*100</f>
        <v>38.332100287500005</v>
      </c>
      <c r="H95" s="9">
        <f>F95/E95*100</f>
        <v>38.332100287500005</v>
      </c>
    </row>
    <row r="96" spans="1:8" ht="18.75" x14ac:dyDescent="0.25">
      <c r="A96" s="20" t="s">
        <v>300</v>
      </c>
      <c r="B96" s="20"/>
      <c r="C96" s="11" t="s">
        <v>299</v>
      </c>
      <c r="D96" s="12">
        <v>4000000</v>
      </c>
      <c r="E96" s="12">
        <v>4000000</v>
      </c>
      <c r="F96" s="12">
        <v>612333.34</v>
      </c>
      <c r="G96" s="15">
        <f>F96/D96*100</f>
        <v>15.308333499999998</v>
      </c>
      <c r="H96" s="15">
        <f>F96/E96*100</f>
        <v>15.308333499999998</v>
      </c>
    </row>
    <row r="97" spans="1:8" ht="37.5" x14ac:dyDescent="0.25">
      <c r="A97" s="18" t="s">
        <v>298</v>
      </c>
      <c r="B97" s="18" t="s">
        <v>297</v>
      </c>
      <c r="C97" s="8" t="s">
        <v>296</v>
      </c>
      <c r="D97" s="10">
        <v>4000000</v>
      </c>
      <c r="E97" s="10">
        <v>4000000</v>
      </c>
      <c r="F97" s="10">
        <v>612333.34</v>
      </c>
      <c r="G97" s="9">
        <f>F97/D97*100</f>
        <v>15.308333499999998</v>
      </c>
      <c r="H97" s="9">
        <f>F97/E97*100</f>
        <v>15.308333499999998</v>
      </c>
    </row>
    <row r="98" spans="1:8" ht="37.5" x14ac:dyDescent="0.25">
      <c r="A98" s="20" t="s">
        <v>295</v>
      </c>
      <c r="B98" s="20"/>
      <c r="C98" s="11" t="s">
        <v>294</v>
      </c>
      <c r="D98" s="12">
        <v>35977700</v>
      </c>
      <c r="E98" s="12">
        <v>35977700</v>
      </c>
      <c r="F98" s="12">
        <v>3445957.85</v>
      </c>
      <c r="G98" s="15">
        <f>F98/D98*100</f>
        <v>9.5780382014414478</v>
      </c>
      <c r="H98" s="15">
        <f>F98/E98*100</f>
        <v>9.5780382014414478</v>
      </c>
    </row>
    <row r="99" spans="1:8" ht="21.75" customHeight="1" x14ac:dyDescent="0.25">
      <c r="A99" s="18" t="s">
        <v>293</v>
      </c>
      <c r="B99" s="18" t="s">
        <v>292</v>
      </c>
      <c r="C99" s="8" t="s">
        <v>291</v>
      </c>
      <c r="D99" s="10">
        <v>400000</v>
      </c>
      <c r="E99" s="10">
        <v>400000</v>
      </c>
      <c r="F99" s="10">
        <v>97000</v>
      </c>
      <c r="G99" s="9">
        <f>F99/D99*100</f>
        <v>24.25</v>
      </c>
      <c r="H99" s="9">
        <f>F99/E99*100</f>
        <v>24.25</v>
      </c>
    </row>
    <row r="100" spans="1:8" ht="37.5" x14ac:dyDescent="0.25">
      <c r="A100" s="18" t="s">
        <v>290</v>
      </c>
      <c r="B100" s="18" t="s">
        <v>289</v>
      </c>
      <c r="C100" s="8" t="s">
        <v>288</v>
      </c>
      <c r="D100" s="10">
        <v>1340000</v>
      </c>
      <c r="E100" s="10">
        <v>1340000</v>
      </c>
      <c r="F100" s="10">
        <v>284316</v>
      </c>
      <c r="G100" s="9">
        <f>F100/D100*100</f>
        <v>21.217611940298507</v>
      </c>
      <c r="H100" s="9">
        <f>F100/E100*100</f>
        <v>21.217611940298507</v>
      </c>
    </row>
    <row r="101" spans="1:8" ht="18.75" x14ac:dyDescent="0.25">
      <c r="A101" s="18" t="s">
        <v>287</v>
      </c>
      <c r="B101" s="18" t="s">
        <v>286</v>
      </c>
      <c r="C101" s="8" t="s">
        <v>285</v>
      </c>
      <c r="D101" s="10">
        <v>1494000</v>
      </c>
      <c r="E101" s="10">
        <v>1494000</v>
      </c>
      <c r="F101" s="10">
        <v>0</v>
      </c>
      <c r="G101" s="9">
        <f>F101/D101*100</f>
        <v>0</v>
      </c>
      <c r="H101" s="9">
        <f>F101/E101*100</f>
        <v>0</v>
      </c>
    </row>
    <row r="102" spans="1:8" ht="22.5" customHeight="1" x14ac:dyDescent="0.25">
      <c r="A102" s="18" t="s">
        <v>284</v>
      </c>
      <c r="B102" s="18" t="s">
        <v>283</v>
      </c>
      <c r="C102" s="8" t="s">
        <v>282</v>
      </c>
      <c r="D102" s="10">
        <v>32743700</v>
      </c>
      <c r="E102" s="10">
        <v>32743700</v>
      </c>
      <c r="F102" s="10">
        <v>3064641.85</v>
      </c>
      <c r="G102" s="9">
        <f>F102/D102*100</f>
        <v>9.3594854888115897</v>
      </c>
      <c r="H102" s="9">
        <f>F102/E102*100</f>
        <v>9.3594854888115897</v>
      </c>
    </row>
    <row r="103" spans="1:8" ht="18.75" x14ac:dyDescent="0.25">
      <c r="A103" s="17" t="s">
        <v>281</v>
      </c>
      <c r="B103" s="17"/>
      <c r="C103" s="13" t="s">
        <v>280</v>
      </c>
      <c r="D103" s="14">
        <v>226946576.03</v>
      </c>
      <c r="E103" s="14">
        <v>132397960</v>
      </c>
      <c r="F103" s="14">
        <v>48553217.020000003</v>
      </c>
      <c r="G103" s="16">
        <f>F103/D103*100</f>
        <v>21.394117447967918</v>
      </c>
      <c r="H103" s="16">
        <f>F103/E103*100</f>
        <v>36.672179103061715</v>
      </c>
    </row>
    <row r="104" spans="1:8" ht="37.5" x14ac:dyDescent="0.25">
      <c r="A104" s="20" t="s">
        <v>279</v>
      </c>
      <c r="B104" s="20"/>
      <c r="C104" s="11" t="s">
        <v>278</v>
      </c>
      <c r="D104" s="12">
        <v>31471960</v>
      </c>
      <c r="E104" s="12">
        <v>31471960</v>
      </c>
      <c r="F104" s="12">
        <v>11464891.279999999</v>
      </c>
      <c r="G104" s="15">
        <f>F104/D104*100</f>
        <v>36.428907764244741</v>
      </c>
      <c r="H104" s="15">
        <f>F104/E104*100</f>
        <v>36.428907764244741</v>
      </c>
    </row>
    <row r="105" spans="1:8" ht="39" customHeight="1" x14ac:dyDescent="0.25">
      <c r="A105" s="18" t="s">
        <v>277</v>
      </c>
      <c r="B105" s="18" t="s">
        <v>276</v>
      </c>
      <c r="C105" s="8" t="s">
        <v>275</v>
      </c>
      <c r="D105" s="10">
        <v>9600000</v>
      </c>
      <c r="E105" s="10">
        <v>9600000</v>
      </c>
      <c r="F105" s="10">
        <v>1443135.08</v>
      </c>
      <c r="G105" s="9">
        <f>F105/D105*100</f>
        <v>15.032657083333334</v>
      </c>
      <c r="H105" s="9">
        <f>F105/E105*100</f>
        <v>15.032657083333334</v>
      </c>
    </row>
    <row r="106" spans="1:8" ht="18.75" x14ac:dyDescent="0.25">
      <c r="A106" s="18" t="s">
        <v>274</v>
      </c>
      <c r="B106" s="18" t="s">
        <v>273</v>
      </c>
      <c r="C106" s="8" t="s">
        <v>272</v>
      </c>
      <c r="D106" s="10">
        <v>21871960</v>
      </c>
      <c r="E106" s="10">
        <v>21871960</v>
      </c>
      <c r="F106" s="10">
        <v>10021756.199999999</v>
      </c>
      <c r="G106" s="9">
        <f>F106/D106*100</f>
        <v>45.820110314759162</v>
      </c>
      <c r="H106" s="9">
        <f>F106/E106*100</f>
        <v>45.820110314759162</v>
      </c>
    </row>
    <row r="107" spans="1:8" ht="18.75" x14ac:dyDescent="0.25">
      <c r="A107" s="20" t="s">
        <v>271</v>
      </c>
      <c r="B107" s="20"/>
      <c r="C107" s="11" t="s">
        <v>270</v>
      </c>
      <c r="D107" s="12">
        <v>80926000</v>
      </c>
      <c r="E107" s="12">
        <v>80926000</v>
      </c>
      <c r="F107" s="12">
        <v>29730862.640000001</v>
      </c>
      <c r="G107" s="15">
        <f>F107/D107*100</f>
        <v>36.738332105874505</v>
      </c>
      <c r="H107" s="15">
        <f>F107/E107*100</f>
        <v>36.738332105874505</v>
      </c>
    </row>
    <row r="108" spans="1:8" ht="22.5" customHeight="1" x14ac:dyDescent="0.25">
      <c r="A108" s="18" t="s">
        <v>268</v>
      </c>
      <c r="B108" s="18" t="s">
        <v>269</v>
      </c>
      <c r="C108" s="8" t="s">
        <v>266</v>
      </c>
      <c r="D108" s="10">
        <v>57000000</v>
      </c>
      <c r="E108" s="10">
        <v>57000000</v>
      </c>
      <c r="F108" s="10">
        <v>21943769.879999999</v>
      </c>
      <c r="G108" s="9">
        <f>F108/D108*100</f>
        <v>38.497841894736837</v>
      </c>
      <c r="H108" s="9">
        <f>F108/E108*100</f>
        <v>38.497841894736837</v>
      </c>
    </row>
    <row r="109" spans="1:8" ht="24" customHeight="1" x14ac:dyDescent="0.25">
      <c r="A109" s="18" t="s">
        <v>268</v>
      </c>
      <c r="B109" s="18" t="s">
        <v>267</v>
      </c>
      <c r="C109" s="8" t="s">
        <v>266</v>
      </c>
      <c r="D109" s="10">
        <v>6000000</v>
      </c>
      <c r="E109" s="10">
        <v>6000000</v>
      </c>
      <c r="F109" s="10">
        <v>2299999.81</v>
      </c>
      <c r="G109" s="9">
        <f>F109/D109*100</f>
        <v>38.33333016666667</v>
      </c>
      <c r="H109" s="9">
        <f>F109/E109*100</f>
        <v>38.33333016666667</v>
      </c>
    </row>
    <row r="110" spans="1:8" ht="18.75" x14ac:dyDescent="0.25">
      <c r="A110" s="18" t="s">
        <v>265</v>
      </c>
      <c r="B110" s="18" t="s">
        <v>264</v>
      </c>
      <c r="C110" s="8" t="s">
        <v>263</v>
      </c>
      <c r="D110" s="10">
        <v>17926000</v>
      </c>
      <c r="E110" s="10">
        <v>17926000</v>
      </c>
      <c r="F110" s="10">
        <v>5487092.9500000002</v>
      </c>
      <c r="G110" s="9">
        <f>F110/D110*100</f>
        <v>30.609689557067949</v>
      </c>
      <c r="H110" s="9">
        <f>F110/E110*100</f>
        <v>30.609689557067949</v>
      </c>
    </row>
    <row r="111" spans="1:8" ht="24" customHeight="1" x14ac:dyDescent="0.25">
      <c r="A111" s="20" t="s">
        <v>262</v>
      </c>
      <c r="B111" s="20"/>
      <c r="C111" s="11" t="s">
        <v>261</v>
      </c>
      <c r="D111" s="12">
        <v>20000000</v>
      </c>
      <c r="E111" s="12">
        <v>20000000</v>
      </c>
      <c r="F111" s="12">
        <v>7357463.0999999996</v>
      </c>
      <c r="G111" s="15">
        <f>F111/D111*100</f>
        <v>36.787315499999998</v>
      </c>
      <c r="H111" s="15">
        <f>F111/E111*100</f>
        <v>36.787315499999998</v>
      </c>
    </row>
    <row r="112" spans="1:8" ht="37.5" x14ac:dyDescent="0.25">
      <c r="A112" s="18" t="s">
        <v>260</v>
      </c>
      <c r="B112" s="18" t="s">
        <v>259</v>
      </c>
      <c r="C112" s="8" t="s">
        <v>258</v>
      </c>
      <c r="D112" s="10">
        <v>20000000</v>
      </c>
      <c r="E112" s="10">
        <v>20000000</v>
      </c>
      <c r="F112" s="10">
        <v>7357463.0999999996</v>
      </c>
      <c r="G112" s="9">
        <f>F112/D112*100</f>
        <v>36.787315499999998</v>
      </c>
      <c r="H112" s="9">
        <f>F112/E112*100</f>
        <v>36.787315499999998</v>
      </c>
    </row>
    <row r="113" spans="1:10" ht="18.75" x14ac:dyDescent="0.25">
      <c r="A113" s="20" t="s">
        <v>257</v>
      </c>
      <c r="B113" s="20"/>
      <c r="C113" s="11" t="s">
        <v>256</v>
      </c>
      <c r="D113" s="12">
        <v>94548616.030000001</v>
      </c>
      <c r="E113" s="12">
        <v>0</v>
      </c>
      <c r="F113" s="12">
        <v>0</v>
      </c>
      <c r="G113" s="15">
        <f>F113/D113*100</f>
        <v>0</v>
      </c>
      <c r="H113" s="15"/>
    </row>
    <row r="114" spans="1:10" ht="18.75" x14ac:dyDescent="0.25">
      <c r="A114" s="18" t="s">
        <v>255</v>
      </c>
      <c r="B114" s="18" t="s">
        <v>254</v>
      </c>
      <c r="C114" s="8" t="s">
        <v>253</v>
      </c>
      <c r="D114" s="10">
        <v>94548616.030000001</v>
      </c>
      <c r="E114" s="10">
        <v>0</v>
      </c>
      <c r="F114" s="10">
        <v>0</v>
      </c>
      <c r="G114" s="9">
        <f>F114/D114*100</f>
        <v>0</v>
      </c>
      <c r="H114" s="9"/>
    </row>
    <row r="115" spans="1:10" ht="37.5" x14ac:dyDescent="0.25">
      <c r="A115" s="17" t="s">
        <v>252</v>
      </c>
      <c r="B115" s="17"/>
      <c r="C115" s="13" t="s">
        <v>251</v>
      </c>
      <c r="D115" s="14">
        <v>3608026571.0300002</v>
      </c>
      <c r="E115" s="14">
        <v>3513477955</v>
      </c>
      <c r="F115" s="14">
        <v>1511686794.1800001</v>
      </c>
      <c r="G115" s="16">
        <f>F115/D115*100</f>
        <v>41.897884187378693</v>
      </c>
      <c r="H115" s="16">
        <f>F115/E115*100</f>
        <v>43.025367272583331</v>
      </c>
    </row>
    <row r="116" spans="1:10" ht="18.75" x14ac:dyDescent="0.25">
      <c r="A116" s="18" t="s">
        <v>250</v>
      </c>
      <c r="B116" s="18" t="s">
        <v>249</v>
      </c>
      <c r="C116" s="8" t="s">
        <v>248</v>
      </c>
      <c r="D116" s="10">
        <v>501057600</v>
      </c>
      <c r="E116" s="10">
        <v>0</v>
      </c>
      <c r="F116" s="10">
        <v>250528800</v>
      </c>
      <c r="G116" s="9">
        <f>F116/D116*100</f>
        <v>50</v>
      </c>
      <c r="H116" s="9"/>
    </row>
    <row r="117" spans="1:10" ht="56.25" x14ac:dyDescent="0.25">
      <c r="A117" s="18" t="s">
        <v>245</v>
      </c>
      <c r="B117" s="18" t="s">
        <v>247</v>
      </c>
      <c r="C117" s="8" t="s">
        <v>243</v>
      </c>
      <c r="D117" s="10">
        <v>74200000</v>
      </c>
      <c r="E117" s="10">
        <v>0</v>
      </c>
      <c r="F117" s="10">
        <v>69200000</v>
      </c>
      <c r="G117" s="9">
        <f>F117/D117*100</f>
        <v>93.261455525606479</v>
      </c>
      <c r="H117" s="9"/>
      <c r="J117" s="52"/>
    </row>
    <row r="118" spans="1:10" ht="56.25" x14ac:dyDescent="0.25">
      <c r="A118" s="18" t="s">
        <v>245</v>
      </c>
      <c r="B118" s="18" t="s">
        <v>246</v>
      </c>
      <c r="C118" s="8" t="s">
        <v>243</v>
      </c>
      <c r="D118" s="10">
        <v>303061874.39999998</v>
      </c>
      <c r="E118" s="10">
        <v>0</v>
      </c>
      <c r="F118" s="10">
        <v>249329548.40000001</v>
      </c>
      <c r="G118" s="9">
        <f>F118/D118*100</f>
        <v>82.270179610556795</v>
      </c>
      <c r="H118" s="9"/>
    </row>
    <row r="119" spans="1:10" ht="56.25" x14ac:dyDescent="0.25">
      <c r="A119" s="18" t="s">
        <v>245</v>
      </c>
      <c r="B119" s="18" t="s">
        <v>244</v>
      </c>
      <c r="C119" s="8" t="s">
        <v>243</v>
      </c>
      <c r="D119" s="10">
        <v>113045342</v>
      </c>
      <c r="E119" s="10">
        <v>0</v>
      </c>
      <c r="F119" s="10">
        <v>41529126</v>
      </c>
      <c r="G119" s="9">
        <f>F119/D119*100</f>
        <v>36.736698094115191</v>
      </c>
      <c r="H119" s="9"/>
    </row>
    <row r="120" spans="1:10" ht="37.5" x14ac:dyDescent="0.25">
      <c r="A120" s="17" t="s">
        <v>242</v>
      </c>
      <c r="B120" s="17"/>
      <c r="C120" s="13" t="s">
        <v>241</v>
      </c>
      <c r="D120" s="14">
        <v>4599391387.4300003</v>
      </c>
      <c r="E120" s="14">
        <v>3513477955</v>
      </c>
      <c r="F120" s="14">
        <v>2122274268.5799999</v>
      </c>
      <c r="G120" s="16">
        <f>F120/D120*100</f>
        <v>46.142502122783299</v>
      </c>
      <c r="H120" s="16">
        <f>F120/E120*100</f>
        <v>60.403802037801604</v>
      </c>
    </row>
    <row r="121" spans="1:10" ht="76.5" customHeight="1" x14ac:dyDescent="0.25">
      <c r="A121" s="18" t="s">
        <v>240</v>
      </c>
      <c r="B121" s="18" t="s">
        <v>239</v>
      </c>
      <c r="C121" s="8" t="s">
        <v>238</v>
      </c>
      <c r="D121" s="10">
        <v>109965100</v>
      </c>
      <c r="E121" s="10">
        <v>0</v>
      </c>
      <c r="F121" s="51">
        <v>54982710</v>
      </c>
      <c r="G121" s="9">
        <f>F121/D121*100</f>
        <v>50.000145500708861</v>
      </c>
      <c r="H121" s="9"/>
    </row>
    <row r="122" spans="1:10" ht="20.25" customHeight="1" x14ac:dyDescent="0.25">
      <c r="A122" s="18" t="s">
        <v>237</v>
      </c>
      <c r="B122" s="18" t="s">
        <v>236</v>
      </c>
      <c r="C122" s="8" t="s">
        <v>235</v>
      </c>
      <c r="D122" s="10">
        <v>20003694</v>
      </c>
      <c r="E122" s="10">
        <v>0</v>
      </c>
      <c r="F122" s="51">
        <v>20003694</v>
      </c>
      <c r="G122" s="9">
        <f>F122/D122*100</f>
        <v>100</v>
      </c>
      <c r="H122" s="9"/>
    </row>
    <row r="123" spans="1:10" ht="110.25" customHeight="1" x14ac:dyDescent="0.25">
      <c r="A123" s="18" t="s">
        <v>234</v>
      </c>
      <c r="B123" s="18" t="s">
        <v>233</v>
      </c>
      <c r="C123" s="8" t="s">
        <v>232</v>
      </c>
      <c r="D123" s="10">
        <v>62799410</v>
      </c>
      <c r="E123" s="10">
        <v>0</v>
      </c>
      <c r="F123" s="51">
        <v>41227590.060000002</v>
      </c>
      <c r="G123" s="9">
        <f>F123/D123*100</f>
        <v>65.649645530109282</v>
      </c>
      <c r="H123" s="9"/>
    </row>
    <row r="124" spans="1:10" ht="409.5" x14ac:dyDescent="0.25">
      <c r="A124" s="18" t="s">
        <v>231</v>
      </c>
      <c r="B124" s="18" t="s">
        <v>230</v>
      </c>
      <c r="C124" s="8" t="s">
        <v>229</v>
      </c>
      <c r="D124" s="10">
        <v>421746876</v>
      </c>
      <c r="E124" s="10">
        <v>0</v>
      </c>
      <c r="F124" s="10">
        <v>0</v>
      </c>
      <c r="G124" s="9">
        <f>F124/D124*100</f>
        <v>0</v>
      </c>
      <c r="H124" s="9"/>
    </row>
    <row r="125" spans="1:10" ht="105.75" customHeight="1" x14ac:dyDescent="0.25">
      <c r="A125" s="18" t="s">
        <v>228</v>
      </c>
      <c r="B125" s="18" t="s">
        <v>227</v>
      </c>
      <c r="C125" s="8" t="s">
        <v>226</v>
      </c>
      <c r="D125" s="10">
        <v>98220200</v>
      </c>
      <c r="E125" s="10">
        <v>0</v>
      </c>
      <c r="F125" s="51">
        <v>97702814.799999997</v>
      </c>
      <c r="G125" s="9">
        <f>F125/D125*100</f>
        <v>99.473239516922177</v>
      </c>
      <c r="H125" s="9"/>
    </row>
    <row r="126" spans="1:10" ht="56.25" x14ac:dyDescent="0.25">
      <c r="A126" s="18" t="s">
        <v>225</v>
      </c>
      <c r="B126" s="18" t="s">
        <v>224</v>
      </c>
      <c r="C126" s="8" t="s">
        <v>146</v>
      </c>
      <c r="D126" s="10">
        <v>150327900</v>
      </c>
      <c r="E126" s="10">
        <v>0</v>
      </c>
      <c r="F126" s="51">
        <v>111202649</v>
      </c>
      <c r="G126" s="9">
        <f>F126/D126*100</f>
        <v>73.973393495152933</v>
      </c>
      <c r="H126" s="9"/>
    </row>
    <row r="127" spans="1:10" ht="150" x14ac:dyDescent="0.25">
      <c r="A127" s="18" t="s">
        <v>223</v>
      </c>
      <c r="B127" s="18" t="s">
        <v>222</v>
      </c>
      <c r="C127" s="8" t="s">
        <v>221</v>
      </c>
      <c r="D127" s="10">
        <v>6643000</v>
      </c>
      <c r="E127" s="10">
        <v>0</v>
      </c>
      <c r="F127" s="51">
        <v>2878210</v>
      </c>
      <c r="G127" s="9">
        <f>F127/D127*100</f>
        <v>43.326960710522357</v>
      </c>
      <c r="H127" s="9"/>
    </row>
    <row r="128" spans="1:10" ht="75" customHeight="1" x14ac:dyDescent="0.25">
      <c r="A128" s="18" t="s">
        <v>220</v>
      </c>
      <c r="B128" s="18" t="s">
        <v>219</v>
      </c>
      <c r="C128" s="8" t="s">
        <v>218</v>
      </c>
      <c r="D128" s="10">
        <v>1554700</v>
      </c>
      <c r="E128" s="10">
        <v>0</v>
      </c>
      <c r="F128" s="51">
        <v>1026100</v>
      </c>
      <c r="G128" s="9">
        <f>F128/D128*100</f>
        <v>65.999871357818236</v>
      </c>
      <c r="H128" s="9"/>
    </row>
    <row r="129" spans="1:8" ht="77.25" customHeight="1" x14ac:dyDescent="0.25">
      <c r="A129" s="18" t="s">
        <v>217</v>
      </c>
      <c r="B129" s="18" t="s">
        <v>216</v>
      </c>
      <c r="C129" s="8" t="s">
        <v>215</v>
      </c>
      <c r="D129" s="10">
        <v>6482592</v>
      </c>
      <c r="E129" s="10">
        <v>0</v>
      </c>
      <c r="F129" s="51">
        <v>2160864</v>
      </c>
      <c r="G129" s="9">
        <f>F129/D129*100</f>
        <v>33.333333333333329</v>
      </c>
      <c r="H129" s="9"/>
    </row>
    <row r="130" spans="1:8" ht="18.75" x14ac:dyDescent="0.25">
      <c r="A130" s="18" t="s">
        <v>214</v>
      </c>
      <c r="B130" s="18" t="s">
        <v>213</v>
      </c>
      <c r="C130" s="8" t="s">
        <v>166</v>
      </c>
      <c r="D130" s="10">
        <v>307759265.44</v>
      </c>
      <c r="E130" s="10">
        <v>0</v>
      </c>
      <c r="F130" s="51">
        <v>85172350.230000004</v>
      </c>
      <c r="G130" s="9">
        <f>F130/D130*100</f>
        <v>27.674991395703408</v>
      </c>
      <c r="H130" s="9"/>
    </row>
    <row r="131" spans="1:8" ht="18.75" x14ac:dyDescent="0.25">
      <c r="A131" s="17" t="s">
        <v>212</v>
      </c>
      <c r="B131" s="17"/>
      <c r="C131" s="13" t="s">
        <v>82</v>
      </c>
      <c r="D131" s="14">
        <v>5784894124.8699999</v>
      </c>
      <c r="E131" s="14">
        <v>3513477955</v>
      </c>
      <c r="F131" s="14">
        <v>2538631250.6700001</v>
      </c>
      <c r="G131" s="16">
        <f>F131/D131*100</f>
        <v>43.883797972310326</v>
      </c>
      <c r="H131" s="16">
        <f>F131/E131*100</f>
        <v>72.254082228046883</v>
      </c>
    </row>
    <row r="135" spans="1:8" x14ac:dyDescent="0.25">
      <c r="F135" s="50"/>
    </row>
  </sheetData>
  <mergeCells count="7">
    <mergeCell ref="A2:H2"/>
    <mergeCell ref="A5:B5"/>
    <mergeCell ref="C5:C6"/>
    <mergeCell ref="D5:D6"/>
    <mergeCell ref="E5:E6"/>
    <mergeCell ref="F5:F6"/>
    <mergeCell ref="G5:H5"/>
  </mergeCells>
  <pageMargins left="0.78740157480314965" right="0.19685039370078741" top="0.59055118110236227" bottom="0.59055118110236227" header="0.31496062992125984" footer="0.31496062992125984"/>
  <pageSetup paperSize="9" scale="45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workbookViewId="0">
      <selection activeCell="A6" sqref="A6"/>
    </sheetView>
  </sheetViews>
  <sheetFormatPr defaultRowHeight="15" x14ac:dyDescent="0.25"/>
  <cols>
    <col min="1" max="1" width="20.5703125" style="19" customWidth="1"/>
    <col min="2" max="2" width="19" style="19" customWidth="1"/>
    <col min="3" max="3" width="61.140625" style="1" customWidth="1"/>
    <col min="4" max="4" width="21.42578125" style="2" customWidth="1"/>
    <col min="5" max="5" width="22" style="2" customWidth="1"/>
    <col min="6" max="6" width="19.5703125" style="2" customWidth="1"/>
    <col min="7" max="7" width="15.28515625" customWidth="1"/>
    <col min="8" max="8" width="17.7109375" customWidth="1"/>
  </cols>
  <sheetData>
    <row r="1" spans="1:8" x14ac:dyDescent="0.25">
      <c r="A1" s="62"/>
      <c r="B1" s="61"/>
      <c r="C1"/>
      <c r="D1"/>
      <c r="E1"/>
      <c r="F1" s="48"/>
      <c r="G1" s="48"/>
      <c r="H1" s="60" t="s">
        <v>614</v>
      </c>
    </row>
    <row r="2" spans="1:8" ht="41.25" customHeight="1" x14ac:dyDescent="0.3">
      <c r="A2" s="59" t="s">
        <v>613</v>
      </c>
      <c r="B2" s="58"/>
      <c r="C2" s="58"/>
      <c r="D2" s="58"/>
      <c r="E2" s="58"/>
      <c r="F2" s="58"/>
      <c r="G2" s="58"/>
      <c r="H2" s="58"/>
    </row>
    <row r="3" spans="1:8" x14ac:dyDescent="0.25">
      <c r="A3" s="49"/>
      <c r="B3" s="49"/>
      <c r="C3" s="49"/>
      <c r="D3" s="48"/>
      <c r="E3" s="48"/>
      <c r="F3" s="48"/>
      <c r="G3" s="48"/>
      <c r="H3" s="48"/>
    </row>
    <row r="4" spans="1:8" ht="15.75" x14ac:dyDescent="0.25">
      <c r="A4" s="49"/>
      <c r="B4" s="49"/>
      <c r="C4" s="49"/>
      <c r="D4" s="48"/>
      <c r="E4" s="48"/>
      <c r="F4" s="48"/>
      <c r="G4" s="48"/>
      <c r="H4" s="57" t="s">
        <v>149</v>
      </c>
    </row>
    <row r="5" spans="1:8" ht="29.25" customHeight="1" x14ac:dyDescent="0.25">
      <c r="A5" s="56" t="s">
        <v>531</v>
      </c>
      <c r="B5" s="56"/>
      <c r="C5" s="24" t="s">
        <v>151</v>
      </c>
      <c r="D5" s="24" t="s">
        <v>155</v>
      </c>
      <c r="E5" s="24" t="s">
        <v>209</v>
      </c>
      <c r="F5" s="24" t="s">
        <v>152</v>
      </c>
      <c r="G5" s="43" t="s">
        <v>208</v>
      </c>
      <c r="H5" s="42"/>
    </row>
    <row r="6" spans="1:8" ht="138" customHeight="1" x14ac:dyDescent="0.25">
      <c r="A6" s="55" t="s">
        <v>530</v>
      </c>
      <c r="B6" s="55" t="s">
        <v>529</v>
      </c>
      <c r="C6" s="25"/>
      <c r="D6" s="25"/>
      <c r="E6" s="25"/>
      <c r="F6" s="25"/>
      <c r="G6" s="39" t="s">
        <v>207</v>
      </c>
      <c r="H6" s="39" t="s">
        <v>206</v>
      </c>
    </row>
    <row r="7" spans="1:8" ht="18.7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39">
        <v>7</v>
      </c>
      <c r="H7" s="39">
        <v>8</v>
      </c>
    </row>
    <row r="8" spans="1:8" ht="18.75" x14ac:dyDescent="0.25">
      <c r="A8" s="29" t="s">
        <v>528</v>
      </c>
      <c r="B8" s="29"/>
      <c r="C8" s="67" t="s">
        <v>527</v>
      </c>
      <c r="D8" s="28">
        <v>7215500</v>
      </c>
      <c r="E8" s="28">
        <v>7215500</v>
      </c>
      <c r="F8" s="28">
        <v>88362.25</v>
      </c>
      <c r="G8" s="27">
        <f>F8/D8*100</f>
        <v>1.2246171436490887</v>
      </c>
      <c r="H8" s="27">
        <f>F8/E8*100</f>
        <v>1.2246171436490887</v>
      </c>
    </row>
    <row r="9" spans="1:8" ht="93.75" x14ac:dyDescent="0.25">
      <c r="A9" s="32" t="s">
        <v>526</v>
      </c>
      <c r="B9" s="32" t="s">
        <v>525</v>
      </c>
      <c r="C9" s="8" t="s">
        <v>524</v>
      </c>
      <c r="D9" s="31">
        <v>415500</v>
      </c>
      <c r="E9" s="31">
        <v>415500</v>
      </c>
      <c r="F9" s="31">
        <v>0</v>
      </c>
      <c r="G9" s="30">
        <f>F9/D9*100</f>
        <v>0</v>
      </c>
      <c r="H9" s="30">
        <f>F9/E9*100</f>
        <v>0</v>
      </c>
    </row>
    <row r="10" spans="1:8" ht="18.75" x14ac:dyDescent="0.25">
      <c r="A10" s="32" t="s">
        <v>521</v>
      </c>
      <c r="B10" s="32" t="s">
        <v>522</v>
      </c>
      <c r="C10" s="8" t="s">
        <v>519</v>
      </c>
      <c r="D10" s="31">
        <v>6800000</v>
      </c>
      <c r="E10" s="31">
        <v>6800000</v>
      </c>
      <c r="F10" s="31">
        <v>88362.25</v>
      </c>
      <c r="G10" s="30">
        <f>F10/D10*100</f>
        <v>1.2994448529411764</v>
      </c>
      <c r="H10" s="30">
        <f>F10/E10*100</f>
        <v>1.2994448529411764</v>
      </c>
    </row>
    <row r="11" spans="1:8" ht="18.75" x14ac:dyDescent="0.25">
      <c r="A11" s="29" t="s">
        <v>518</v>
      </c>
      <c r="B11" s="29"/>
      <c r="C11" s="13" t="s">
        <v>517</v>
      </c>
      <c r="D11" s="28">
        <v>747808889.51999998</v>
      </c>
      <c r="E11" s="28">
        <v>909663536.13999999</v>
      </c>
      <c r="F11" s="28">
        <v>213654687.38999999</v>
      </c>
      <c r="G11" s="27">
        <f>F11/D11*100</f>
        <v>28.570760575892546</v>
      </c>
      <c r="H11" s="27">
        <f>F11/E11*100</f>
        <v>23.487221252882875</v>
      </c>
    </row>
    <row r="12" spans="1:8" ht="56.25" x14ac:dyDescent="0.25">
      <c r="A12" s="32" t="s">
        <v>516</v>
      </c>
      <c r="B12" s="32" t="s">
        <v>515</v>
      </c>
      <c r="C12" s="8" t="s">
        <v>514</v>
      </c>
      <c r="D12" s="31">
        <v>3853350</v>
      </c>
      <c r="E12" s="31">
        <v>11993441.800000001</v>
      </c>
      <c r="F12" s="31">
        <v>6728878.2199999997</v>
      </c>
      <c r="G12" s="30">
        <f>F12/D12*100</f>
        <v>174.62411200643595</v>
      </c>
      <c r="H12" s="30">
        <f>F12/E12*100</f>
        <v>56.104647291488916</v>
      </c>
    </row>
    <row r="13" spans="1:8" ht="56.25" x14ac:dyDescent="0.25">
      <c r="A13" s="32" t="s">
        <v>516</v>
      </c>
      <c r="B13" s="32" t="s">
        <v>612</v>
      </c>
      <c r="C13" s="8" t="s">
        <v>514</v>
      </c>
      <c r="D13" s="31">
        <v>94600000</v>
      </c>
      <c r="E13" s="31">
        <v>94600000</v>
      </c>
      <c r="F13" s="31">
        <v>4107362.76</v>
      </c>
      <c r="G13" s="30">
        <f>F13/D13*100</f>
        <v>4.3418210993657507</v>
      </c>
      <c r="H13" s="30">
        <f>F13/E13*100</f>
        <v>4.3418210993657507</v>
      </c>
    </row>
    <row r="14" spans="1:8" ht="112.5" x14ac:dyDescent="0.25">
      <c r="A14" s="32" t="s">
        <v>513</v>
      </c>
      <c r="B14" s="32" t="s">
        <v>512</v>
      </c>
      <c r="C14" s="8" t="s">
        <v>511</v>
      </c>
      <c r="D14" s="31">
        <v>0</v>
      </c>
      <c r="E14" s="31">
        <v>5204319.67</v>
      </c>
      <c r="F14" s="31">
        <v>4934382.05</v>
      </c>
      <c r="G14" s="30"/>
      <c r="H14" s="30">
        <f>F14/E14*100</f>
        <v>94.813200627239709</v>
      </c>
    </row>
    <row r="15" spans="1:8" ht="56.25" x14ac:dyDescent="0.25">
      <c r="A15" s="32" t="s">
        <v>510</v>
      </c>
      <c r="B15" s="32" t="s">
        <v>509</v>
      </c>
      <c r="C15" s="8" t="s">
        <v>508</v>
      </c>
      <c r="D15" s="31">
        <v>1764756</v>
      </c>
      <c r="E15" s="31">
        <v>2066625.95</v>
      </c>
      <c r="F15" s="31">
        <v>1839713.6</v>
      </c>
      <c r="G15" s="30">
        <f>F15/D15*100</f>
        <v>104.24747670499492</v>
      </c>
      <c r="H15" s="30">
        <f>F15/E15*100</f>
        <v>89.020153840611556</v>
      </c>
    </row>
    <row r="16" spans="1:8" ht="93.75" x14ac:dyDescent="0.25">
      <c r="A16" s="32" t="s">
        <v>507</v>
      </c>
      <c r="B16" s="32" t="s">
        <v>506</v>
      </c>
      <c r="C16" s="8" t="s">
        <v>505</v>
      </c>
      <c r="D16" s="31">
        <v>0</v>
      </c>
      <c r="E16" s="31">
        <v>1365666.65</v>
      </c>
      <c r="F16" s="31">
        <v>1046914.87</v>
      </c>
      <c r="G16" s="30"/>
      <c r="H16" s="30">
        <f>F16/E16*100</f>
        <v>76.659620413224559</v>
      </c>
    </row>
    <row r="17" spans="1:8" ht="56.25" x14ac:dyDescent="0.25">
      <c r="A17" s="32" t="s">
        <v>492</v>
      </c>
      <c r="B17" s="32" t="s">
        <v>491</v>
      </c>
      <c r="C17" s="8" t="s">
        <v>490</v>
      </c>
      <c r="D17" s="31">
        <v>142953</v>
      </c>
      <c r="E17" s="31">
        <v>532843.85</v>
      </c>
      <c r="F17" s="31">
        <v>225864.2</v>
      </c>
      <c r="G17" s="30">
        <f>F17/D17*100</f>
        <v>157.99892272285297</v>
      </c>
      <c r="H17" s="30">
        <f>F17/E17*100</f>
        <v>42.38844081619785</v>
      </c>
    </row>
    <row r="18" spans="1:8" ht="75" x14ac:dyDescent="0.25">
      <c r="A18" s="32" t="s">
        <v>489</v>
      </c>
      <c r="B18" s="32" t="s">
        <v>488</v>
      </c>
      <c r="C18" s="8" t="s">
        <v>487</v>
      </c>
      <c r="D18" s="31">
        <v>51256884</v>
      </c>
      <c r="E18" s="31">
        <v>131075277.53</v>
      </c>
      <c r="F18" s="31">
        <v>91725966.400000006</v>
      </c>
      <c r="G18" s="30">
        <f>F18/D18*100</f>
        <v>178.95345803697316</v>
      </c>
      <c r="H18" s="30">
        <f>F18/E18*100</f>
        <v>69.979608762610567</v>
      </c>
    </row>
    <row r="19" spans="1:8" ht="37.5" x14ac:dyDescent="0.25">
      <c r="A19" s="32" t="s">
        <v>481</v>
      </c>
      <c r="B19" s="32" t="s">
        <v>483</v>
      </c>
      <c r="C19" s="8" t="s">
        <v>479</v>
      </c>
      <c r="D19" s="31">
        <v>45222850</v>
      </c>
      <c r="E19" s="31">
        <v>74891554.519999996</v>
      </c>
      <c r="F19" s="31">
        <v>29035094.579999998</v>
      </c>
      <c r="G19" s="30">
        <f>F19/D19*100</f>
        <v>64.204477559463839</v>
      </c>
      <c r="H19" s="30">
        <f>F19/E19*100</f>
        <v>38.769517826267176</v>
      </c>
    </row>
    <row r="20" spans="1:8" ht="37.5" x14ac:dyDescent="0.25">
      <c r="A20" s="32" t="s">
        <v>481</v>
      </c>
      <c r="B20" s="32" t="s">
        <v>482</v>
      </c>
      <c r="C20" s="8" t="s">
        <v>479</v>
      </c>
      <c r="D20" s="31">
        <v>6856500</v>
      </c>
      <c r="E20" s="31">
        <v>9438403.8200000003</v>
      </c>
      <c r="F20" s="31">
        <v>5788103.7000000002</v>
      </c>
      <c r="G20" s="30">
        <f>F20/D20*100</f>
        <v>84.417759789980323</v>
      </c>
      <c r="H20" s="30">
        <f>F20/E20*100</f>
        <v>61.325027095524298</v>
      </c>
    </row>
    <row r="21" spans="1:8" ht="37.5" x14ac:dyDescent="0.25">
      <c r="A21" s="32" t="s">
        <v>481</v>
      </c>
      <c r="B21" s="32" t="s">
        <v>480</v>
      </c>
      <c r="C21" s="8" t="s">
        <v>479</v>
      </c>
      <c r="D21" s="31">
        <v>3169000</v>
      </c>
      <c r="E21" s="31">
        <v>5919081.9199999999</v>
      </c>
      <c r="F21" s="31">
        <v>2806529.93</v>
      </c>
      <c r="G21" s="30">
        <f>F21/D21*100</f>
        <v>88.562004733354371</v>
      </c>
      <c r="H21" s="30">
        <f>F21/E21*100</f>
        <v>47.414953331140921</v>
      </c>
    </row>
    <row r="22" spans="1:8" ht="18.75" x14ac:dyDescent="0.25">
      <c r="A22" s="32" t="s">
        <v>473</v>
      </c>
      <c r="B22" s="32" t="s">
        <v>472</v>
      </c>
      <c r="C22" s="8" t="s">
        <v>471</v>
      </c>
      <c r="D22" s="31">
        <v>1610000</v>
      </c>
      <c r="E22" s="31">
        <v>1610000</v>
      </c>
      <c r="F22" s="31">
        <v>990572.25</v>
      </c>
      <c r="G22" s="30">
        <f>F22/D22*100</f>
        <v>61.526226708074539</v>
      </c>
      <c r="H22" s="30">
        <f>F22/E22*100</f>
        <v>61.526226708074539</v>
      </c>
    </row>
    <row r="23" spans="1:8" ht="37.5" x14ac:dyDescent="0.25">
      <c r="A23" s="32" t="s">
        <v>467</v>
      </c>
      <c r="B23" s="32" t="s">
        <v>470</v>
      </c>
      <c r="C23" s="8" t="s">
        <v>465</v>
      </c>
      <c r="D23" s="31">
        <v>800000</v>
      </c>
      <c r="E23" s="31">
        <v>800000</v>
      </c>
      <c r="F23" s="31">
        <v>189358.18</v>
      </c>
      <c r="G23" s="30">
        <f>F23/D23*100</f>
        <v>23.669772500000001</v>
      </c>
      <c r="H23" s="30">
        <f>F23/E23*100</f>
        <v>23.669772500000001</v>
      </c>
    </row>
    <row r="24" spans="1:8" ht="37.5" x14ac:dyDescent="0.25">
      <c r="A24" s="32" t="s">
        <v>467</v>
      </c>
      <c r="B24" s="32" t="s">
        <v>469</v>
      </c>
      <c r="C24" s="8" t="s">
        <v>465</v>
      </c>
      <c r="D24" s="31">
        <v>525000</v>
      </c>
      <c r="E24" s="31">
        <v>863143.2</v>
      </c>
      <c r="F24" s="31">
        <v>503070.06</v>
      </c>
      <c r="G24" s="30">
        <f>F24/D24*100</f>
        <v>95.822868571428572</v>
      </c>
      <c r="H24" s="30">
        <f>F24/E24*100</f>
        <v>58.283499192254538</v>
      </c>
    </row>
    <row r="25" spans="1:8" ht="37.5" x14ac:dyDescent="0.25">
      <c r="A25" s="32" t="s">
        <v>467</v>
      </c>
      <c r="B25" s="32" t="s">
        <v>468</v>
      </c>
      <c r="C25" s="8" t="s">
        <v>465</v>
      </c>
      <c r="D25" s="31">
        <v>259500</v>
      </c>
      <c r="E25" s="31">
        <v>259500</v>
      </c>
      <c r="F25" s="31">
        <v>25498.22</v>
      </c>
      <c r="G25" s="30">
        <f>F25/D25*100</f>
        <v>9.8259036608863202</v>
      </c>
      <c r="H25" s="30">
        <f>F25/E25*100</f>
        <v>9.8259036608863202</v>
      </c>
    </row>
    <row r="26" spans="1:8" ht="37.5" x14ac:dyDescent="0.25">
      <c r="A26" s="32" t="s">
        <v>464</v>
      </c>
      <c r="B26" s="32" t="s">
        <v>463</v>
      </c>
      <c r="C26" s="8" t="s">
        <v>462</v>
      </c>
      <c r="D26" s="31">
        <v>0</v>
      </c>
      <c r="E26" s="31">
        <v>31295580.710000001</v>
      </c>
      <c r="F26" s="31">
        <v>31284582.609999999</v>
      </c>
      <c r="G26" s="30"/>
      <c r="H26" s="30">
        <f>F26/E26*100</f>
        <v>99.964857338478836</v>
      </c>
    </row>
    <row r="27" spans="1:8" ht="18.75" x14ac:dyDescent="0.25">
      <c r="A27" s="32" t="s">
        <v>461</v>
      </c>
      <c r="B27" s="32" t="s">
        <v>460</v>
      </c>
      <c r="C27" s="8" t="s">
        <v>459</v>
      </c>
      <c r="D27" s="31">
        <v>44500000</v>
      </c>
      <c r="E27" s="31">
        <v>44500000</v>
      </c>
      <c r="F27" s="31">
        <v>0</v>
      </c>
      <c r="G27" s="30">
        <f>F27/D27*100</f>
        <v>0</v>
      </c>
      <c r="H27" s="30">
        <f>F27/E27*100</f>
        <v>0</v>
      </c>
    </row>
    <row r="28" spans="1:8" ht="112.5" x14ac:dyDescent="0.25">
      <c r="A28" s="32" t="s">
        <v>611</v>
      </c>
      <c r="B28" s="32" t="s">
        <v>610</v>
      </c>
      <c r="C28" s="8" t="s">
        <v>609</v>
      </c>
      <c r="D28" s="31">
        <v>562200</v>
      </c>
      <c r="E28" s="31">
        <v>562200</v>
      </c>
      <c r="F28" s="31">
        <v>0</v>
      </c>
      <c r="G28" s="30">
        <f>F28/D28*100</f>
        <v>0</v>
      </c>
      <c r="H28" s="30">
        <f>F28/E28*100</f>
        <v>0</v>
      </c>
    </row>
    <row r="29" spans="1:8" ht="112.5" x14ac:dyDescent="0.25">
      <c r="A29" s="32" t="s">
        <v>608</v>
      </c>
      <c r="B29" s="32" t="s">
        <v>607</v>
      </c>
      <c r="C29" s="8" t="s">
        <v>606</v>
      </c>
      <c r="D29" s="31">
        <v>929900</v>
      </c>
      <c r="E29" s="31">
        <v>929900</v>
      </c>
      <c r="F29" s="31">
        <v>0</v>
      </c>
      <c r="G29" s="30">
        <f>F29/D29*100</f>
        <v>0</v>
      </c>
      <c r="H29" s="30">
        <f>F29/E29*100</f>
        <v>0</v>
      </c>
    </row>
    <row r="30" spans="1:8" ht="150" x14ac:dyDescent="0.25">
      <c r="A30" s="32" t="s">
        <v>455</v>
      </c>
      <c r="B30" s="32" t="s">
        <v>454</v>
      </c>
      <c r="C30" s="8" t="s">
        <v>453</v>
      </c>
      <c r="D30" s="31">
        <v>26433490</v>
      </c>
      <c r="E30" s="31">
        <v>26433490</v>
      </c>
      <c r="F30" s="31">
        <v>0</v>
      </c>
      <c r="G30" s="30">
        <f>F30/D30*100</f>
        <v>0</v>
      </c>
      <c r="H30" s="30">
        <f>F30/E30*100</f>
        <v>0</v>
      </c>
    </row>
    <row r="31" spans="1:8" ht="131.25" x14ac:dyDescent="0.25">
      <c r="A31" s="32" t="s">
        <v>452</v>
      </c>
      <c r="B31" s="32" t="s">
        <v>451</v>
      </c>
      <c r="C31" s="8" t="s">
        <v>450</v>
      </c>
      <c r="D31" s="31">
        <v>44345500</v>
      </c>
      <c r="E31" s="31">
        <v>44345500</v>
      </c>
      <c r="F31" s="31">
        <v>0</v>
      </c>
      <c r="G31" s="30">
        <f>F31/D31*100</f>
        <v>0</v>
      </c>
      <c r="H31" s="30">
        <f>F31/E31*100</f>
        <v>0</v>
      </c>
    </row>
    <row r="32" spans="1:8" ht="93.75" x14ac:dyDescent="0.25">
      <c r="A32" s="32" t="s">
        <v>605</v>
      </c>
      <c r="B32" s="32" t="s">
        <v>604</v>
      </c>
      <c r="C32" s="8" t="s">
        <v>603</v>
      </c>
      <c r="D32" s="31">
        <v>104236900</v>
      </c>
      <c r="E32" s="31">
        <v>104236900</v>
      </c>
      <c r="F32" s="31">
        <v>10259200</v>
      </c>
      <c r="G32" s="30">
        <f>F32/D32*100</f>
        <v>9.8421959977704621</v>
      </c>
      <c r="H32" s="30">
        <f>F32/E32*100</f>
        <v>9.8421959977704621</v>
      </c>
    </row>
    <row r="33" spans="1:8" ht="93.75" x14ac:dyDescent="0.25">
      <c r="A33" s="32" t="s">
        <v>602</v>
      </c>
      <c r="B33" s="32" t="s">
        <v>601</v>
      </c>
      <c r="C33" s="8" t="s">
        <v>600</v>
      </c>
      <c r="D33" s="31">
        <v>180578000</v>
      </c>
      <c r="E33" s="31">
        <v>180578000</v>
      </c>
      <c r="F33" s="31">
        <v>15150800</v>
      </c>
      <c r="G33" s="30">
        <f>F33/D33*100</f>
        <v>8.3901693451029473</v>
      </c>
      <c r="H33" s="30">
        <f>F33/E33*100</f>
        <v>8.3901693451029473</v>
      </c>
    </row>
    <row r="34" spans="1:8" ht="168.75" x14ac:dyDescent="0.25">
      <c r="A34" s="32" t="s">
        <v>599</v>
      </c>
      <c r="B34" s="32" t="s">
        <v>598</v>
      </c>
      <c r="C34" s="8" t="s">
        <v>597</v>
      </c>
      <c r="D34" s="31">
        <v>23777733.899999999</v>
      </c>
      <c r="E34" s="31">
        <v>23777733.899999999</v>
      </c>
      <c r="F34" s="31">
        <v>0</v>
      </c>
      <c r="G34" s="30">
        <f>F34/D34*100</f>
        <v>0</v>
      </c>
      <c r="H34" s="30">
        <f>F34/E34*100</f>
        <v>0</v>
      </c>
    </row>
    <row r="35" spans="1:8" ht="168.75" x14ac:dyDescent="0.25">
      <c r="A35" s="32" t="s">
        <v>596</v>
      </c>
      <c r="B35" s="32" t="s">
        <v>595</v>
      </c>
      <c r="C35" s="8" t="s">
        <v>594</v>
      </c>
      <c r="D35" s="31">
        <v>54598323</v>
      </c>
      <c r="E35" s="31">
        <v>54598323</v>
      </c>
      <c r="F35" s="31">
        <v>0</v>
      </c>
      <c r="G35" s="30">
        <f>F35/D35*100</f>
        <v>0</v>
      </c>
      <c r="H35" s="30">
        <f>F35/E35*100</f>
        <v>0</v>
      </c>
    </row>
    <row r="36" spans="1:8" ht="75" x14ac:dyDescent="0.25">
      <c r="A36" s="32" t="s">
        <v>593</v>
      </c>
      <c r="B36" s="32" t="s">
        <v>592</v>
      </c>
      <c r="C36" s="8" t="s">
        <v>591</v>
      </c>
      <c r="D36" s="31">
        <v>18059739.02</v>
      </c>
      <c r="E36" s="31">
        <v>18059739.02</v>
      </c>
      <c r="F36" s="31">
        <v>5341487.6100000003</v>
      </c>
      <c r="G36" s="30">
        <f>F36/D36*100</f>
        <v>29.576770761109263</v>
      </c>
      <c r="H36" s="30">
        <f>F36/E36*100</f>
        <v>29.576770761109263</v>
      </c>
    </row>
    <row r="37" spans="1:8" ht="131.25" x14ac:dyDescent="0.25">
      <c r="A37" s="32" t="s">
        <v>449</v>
      </c>
      <c r="B37" s="32" t="s">
        <v>448</v>
      </c>
      <c r="C37" s="8" t="s">
        <v>447</v>
      </c>
      <c r="D37" s="31">
        <v>4050000</v>
      </c>
      <c r="E37" s="31">
        <v>4050000</v>
      </c>
      <c r="F37" s="31">
        <v>0</v>
      </c>
      <c r="G37" s="30">
        <f>F37/D37*100</f>
        <v>0</v>
      </c>
      <c r="H37" s="30">
        <f>F37/E37*100</f>
        <v>0</v>
      </c>
    </row>
    <row r="38" spans="1:8" ht="131.25" x14ac:dyDescent="0.25">
      <c r="A38" s="32" t="s">
        <v>590</v>
      </c>
      <c r="B38" s="32" t="s">
        <v>589</v>
      </c>
      <c r="C38" s="8" t="s">
        <v>588</v>
      </c>
      <c r="D38" s="31">
        <v>15797110.6</v>
      </c>
      <c r="E38" s="31">
        <v>15797110.6</v>
      </c>
      <c r="F38" s="31">
        <v>41470.71</v>
      </c>
      <c r="G38" s="30">
        <f>F38/D38*100</f>
        <v>0.26252085618746002</v>
      </c>
      <c r="H38" s="30">
        <f>F38/E38*100</f>
        <v>0.26252085618746002</v>
      </c>
    </row>
    <row r="39" spans="1:8" ht="18.75" x14ac:dyDescent="0.25">
      <c r="A39" s="32" t="s">
        <v>587</v>
      </c>
      <c r="B39" s="32" t="s">
        <v>586</v>
      </c>
      <c r="C39" s="8" t="s">
        <v>585</v>
      </c>
      <c r="D39" s="31">
        <v>19315000</v>
      </c>
      <c r="E39" s="31">
        <v>19315000</v>
      </c>
      <c r="F39" s="31">
        <v>1348911.43</v>
      </c>
      <c r="G39" s="30">
        <f>F39/D39*100</f>
        <v>6.9837506083354901</v>
      </c>
      <c r="H39" s="30">
        <f>F39/E39*100</f>
        <v>6.9837506083354901</v>
      </c>
    </row>
    <row r="40" spans="1:8" ht="75" x14ac:dyDescent="0.25">
      <c r="A40" s="32" t="s">
        <v>584</v>
      </c>
      <c r="B40" s="32" t="s">
        <v>583</v>
      </c>
      <c r="C40" s="8" t="s">
        <v>582</v>
      </c>
      <c r="D40" s="31">
        <v>2000</v>
      </c>
      <c r="E40" s="31">
        <v>2000</v>
      </c>
      <c r="F40" s="31">
        <v>0</v>
      </c>
      <c r="G40" s="30">
        <f>F40/D40*100</f>
        <v>0</v>
      </c>
      <c r="H40" s="30">
        <f>F40/E40*100</f>
        <v>0</v>
      </c>
    </row>
    <row r="41" spans="1:8" ht="75" x14ac:dyDescent="0.25">
      <c r="A41" s="32" t="s">
        <v>581</v>
      </c>
      <c r="B41" s="32" t="s">
        <v>580</v>
      </c>
      <c r="C41" s="8" t="s">
        <v>579</v>
      </c>
      <c r="D41" s="31">
        <v>562200</v>
      </c>
      <c r="E41" s="31">
        <v>562200</v>
      </c>
      <c r="F41" s="31">
        <v>280926.01</v>
      </c>
      <c r="G41" s="30">
        <f>F41/D41*100</f>
        <v>49.969051938811816</v>
      </c>
      <c r="H41" s="30">
        <f>F41/E41*100</f>
        <v>49.969051938811816</v>
      </c>
    </row>
    <row r="42" spans="1:8" ht="18.75" x14ac:dyDescent="0.25">
      <c r="A42" s="29" t="s">
        <v>443</v>
      </c>
      <c r="B42" s="29"/>
      <c r="C42" s="13" t="s">
        <v>442</v>
      </c>
      <c r="D42" s="28">
        <v>211987510</v>
      </c>
      <c r="E42" s="28">
        <v>217597724.87</v>
      </c>
      <c r="F42" s="28">
        <v>36884120.960000001</v>
      </c>
      <c r="G42" s="27">
        <f>F42/D42*100</f>
        <v>17.399195339385798</v>
      </c>
      <c r="H42" s="27">
        <f>F42/E42*100</f>
        <v>16.950600463325515</v>
      </c>
    </row>
    <row r="43" spans="1:8" ht="37.5" x14ac:dyDescent="0.25">
      <c r="A43" s="32" t="s">
        <v>438</v>
      </c>
      <c r="B43" s="32" t="s">
        <v>578</v>
      </c>
      <c r="C43" s="8" t="s">
        <v>436</v>
      </c>
      <c r="D43" s="31">
        <v>10000000</v>
      </c>
      <c r="E43" s="31">
        <v>10000000</v>
      </c>
      <c r="F43" s="31">
        <v>0</v>
      </c>
      <c r="G43" s="30">
        <f>F43/D43*100</f>
        <v>0</v>
      </c>
      <c r="H43" s="30">
        <f>F43/E43*100</f>
        <v>0</v>
      </c>
    </row>
    <row r="44" spans="1:8" ht="37.5" x14ac:dyDescent="0.25">
      <c r="A44" s="32" t="s">
        <v>432</v>
      </c>
      <c r="B44" s="32" t="s">
        <v>431</v>
      </c>
      <c r="C44" s="8" t="s">
        <v>430</v>
      </c>
      <c r="D44" s="31">
        <v>0</v>
      </c>
      <c r="E44" s="31">
        <v>5608214.8700000001</v>
      </c>
      <c r="F44" s="31">
        <v>4306210.45</v>
      </c>
      <c r="G44" s="30"/>
      <c r="H44" s="30">
        <f>F44/E44*100</f>
        <v>76.783977608190327</v>
      </c>
    </row>
    <row r="45" spans="1:8" ht="37.5" x14ac:dyDescent="0.25">
      <c r="A45" s="32" t="s">
        <v>420</v>
      </c>
      <c r="B45" s="32" t="s">
        <v>419</v>
      </c>
      <c r="C45" s="8" t="s">
        <v>418</v>
      </c>
      <c r="D45" s="31">
        <v>0</v>
      </c>
      <c r="E45" s="31">
        <v>2000</v>
      </c>
      <c r="F45" s="31">
        <v>2000</v>
      </c>
      <c r="G45" s="30"/>
      <c r="H45" s="30">
        <f>F45/E45*100</f>
        <v>100</v>
      </c>
    </row>
    <row r="46" spans="1:8" ht="15.75" customHeight="1" x14ac:dyDescent="0.25">
      <c r="A46" s="32" t="s">
        <v>417</v>
      </c>
      <c r="B46" s="32" t="s">
        <v>416</v>
      </c>
      <c r="C46" s="8" t="s">
        <v>415</v>
      </c>
      <c r="D46" s="31">
        <v>189154510</v>
      </c>
      <c r="E46" s="31">
        <v>189154510</v>
      </c>
      <c r="F46" s="31">
        <v>32575910.510000002</v>
      </c>
      <c r="G46" s="30">
        <f>F46/D46*100</f>
        <v>17.22185239463759</v>
      </c>
      <c r="H46" s="30">
        <f>F46/E46*100</f>
        <v>17.22185239463759</v>
      </c>
    </row>
    <row r="47" spans="1:8" ht="18.75" x14ac:dyDescent="0.25">
      <c r="A47" s="32" t="s">
        <v>577</v>
      </c>
      <c r="B47" s="32" t="s">
        <v>576</v>
      </c>
      <c r="C47" s="8" t="s">
        <v>575</v>
      </c>
      <c r="D47" s="31">
        <v>12833000</v>
      </c>
      <c r="E47" s="31">
        <v>12833000</v>
      </c>
      <c r="F47" s="31">
        <v>0</v>
      </c>
      <c r="G47" s="30">
        <f>F47/D47*100</f>
        <v>0</v>
      </c>
      <c r="H47" s="30">
        <f>F47/E47*100</f>
        <v>0</v>
      </c>
    </row>
    <row r="48" spans="1:8" ht="18.75" x14ac:dyDescent="0.25">
      <c r="A48" s="29" t="s">
        <v>414</v>
      </c>
      <c r="B48" s="29"/>
      <c r="C48" s="13" t="s">
        <v>413</v>
      </c>
      <c r="D48" s="28">
        <v>97888459.390000001</v>
      </c>
      <c r="E48" s="28">
        <v>156264925.03999999</v>
      </c>
      <c r="F48" s="28">
        <v>80615997.180000007</v>
      </c>
      <c r="G48" s="27">
        <f>F48/D48*100</f>
        <v>82.354955509939813</v>
      </c>
      <c r="H48" s="27">
        <f>F48/E48*100</f>
        <v>51.589310371066496</v>
      </c>
    </row>
    <row r="49" spans="1:8" ht="75" x14ac:dyDescent="0.25">
      <c r="A49" s="32" t="s">
        <v>409</v>
      </c>
      <c r="B49" s="32" t="s">
        <v>408</v>
      </c>
      <c r="C49" s="8" t="s">
        <v>407</v>
      </c>
      <c r="D49" s="31">
        <v>1500000</v>
      </c>
      <c r="E49" s="31">
        <v>5798565.75</v>
      </c>
      <c r="F49" s="31">
        <v>4822980.1500000004</v>
      </c>
      <c r="G49" s="30">
        <f>F49/D49*100</f>
        <v>321.53201000000007</v>
      </c>
      <c r="H49" s="30">
        <f>F49/E49*100</f>
        <v>83.175398157725482</v>
      </c>
    </row>
    <row r="50" spans="1:8" ht="131.25" x14ac:dyDescent="0.25">
      <c r="A50" s="32" t="s">
        <v>406</v>
      </c>
      <c r="B50" s="32" t="s">
        <v>405</v>
      </c>
      <c r="C50" s="8" t="s">
        <v>404</v>
      </c>
      <c r="D50" s="31">
        <v>50656711</v>
      </c>
      <c r="E50" s="31">
        <v>95030532.010000005</v>
      </c>
      <c r="F50" s="31">
        <v>61086383.649999999</v>
      </c>
      <c r="G50" s="30">
        <f>F50/D50*100</f>
        <v>120.58892581873309</v>
      </c>
      <c r="H50" s="30">
        <f>F50/E50*100</f>
        <v>64.280797295307067</v>
      </c>
    </row>
    <row r="51" spans="1:8" ht="93.75" x14ac:dyDescent="0.25">
      <c r="A51" s="32" t="s">
        <v>403</v>
      </c>
      <c r="B51" s="32" t="s">
        <v>402</v>
      </c>
      <c r="C51" s="8" t="s">
        <v>401</v>
      </c>
      <c r="D51" s="31">
        <v>0</v>
      </c>
      <c r="E51" s="31">
        <v>647898.18000000005</v>
      </c>
      <c r="F51" s="31">
        <v>647898.18000000005</v>
      </c>
      <c r="G51" s="30"/>
      <c r="H51" s="30">
        <f>F51/E51*100</f>
        <v>100</v>
      </c>
    </row>
    <row r="52" spans="1:8" ht="18.75" x14ac:dyDescent="0.25">
      <c r="A52" s="32" t="s">
        <v>391</v>
      </c>
      <c r="B52" s="32" t="s">
        <v>390</v>
      </c>
      <c r="C52" s="8" t="s">
        <v>389</v>
      </c>
      <c r="D52" s="31">
        <v>10770600</v>
      </c>
      <c r="E52" s="31">
        <v>10770600</v>
      </c>
      <c r="F52" s="31">
        <v>5054400</v>
      </c>
      <c r="G52" s="30">
        <f>F52/D52*100</f>
        <v>46.927747757785085</v>
      </c>
      <c r="H52" s="30">
        <f>F52/E52*100</f>
        <v>46.927747757785085</v>
      </c>
    </row>
    <row r="53" spans="1:8" ht="75" x14ac:dyDescent="0.25">
      <c r="A53" s="32" t="s">
        <v>382</v>
      </c>
      <c r="B53" s="32" t="s">
        <v>381</v>
      </c>
      <c r="C53" s="8" t="s">
        <v>380</v>
      </c>
      <c r="D53" s="31">
        <v>500000</v>
      </c>
      <c r="E53" s="31">
        <v>500000</v>
      </c>
      <c r="F53" s="31">
        <v>0</v>
      </c>
      <c r="G53" s="30">
        <f>F53/D53*100</f>
        <v>0</v>
      </c>
      <c r="H53" s="30">
        <f>F53/E53*100</f>
        <v>0</v>
      </c>
    </row>
    <row r="54" spans="1:8" ht="56.25" x14ac:dyDescent="0.25">
      <c r="A54" s="32" t="s">
        <v>361</v>
      </c>
      <c r="B54" s="32" t="s">
        <v>364</v>
      </c>
      <c r="C54" s="8" t="s">
        <v>359</v>
      </c>
      <c r="D54" s="31">
        <v>5772100</v>
      </c>
      <c r="E54" s="31">
        <v>14110686.01</v>
      </c>
      <c r="F54" s="31">
        <v>8286740.5</v>
      </c>
      <c r="G54" s="30">
        <f>F54/D54*100</f>
        <v>143.56543545676615</v>
      </c>
      <c r="H54" s="30">
        <f>F54/E54*100</f>
        <v>58.726701835242665</v>
      </c>
    </row>
    <row r="55" spans="1:8" ht="56.25" x14ac:dyDescent="0.25">
      <c r="A55" s="32" t="s">
        <v>361</v>
      </c>
      <c r="B55" s="32" t="s">
        <v>363</v>
      </c>
      <c r="C55" s="8" t="s">
        <v>359</v>
      </c>
      <c r="D55" s="31">
        <v>0</v>
      </c>
      <c r="E55" s="31">
        <v>717594.7</v>
      </c>
      <c r="F55" s="31">
        <v>717594.7</v>
      </c>
      <c r="G55" s="30"/>
      <c r="H55" s="30">
        <f>F55/E55*100</f>
        <v>100</v>
      </c>
    </row>
    <row r="56" spans="1:8" ht="18.75" x14ac:dyDescent="0.25">
      <c r="A56" s="32" t="s">
        <v>574</v>
      </c>
      <c r="B56" s="32" t="s">
        <v>573</v>
      </c>
      <c r="C56" s="8" t="s">
        <v>572</v>
      </c>
      <c r="D56" s="31">
        <v>28689048.390000001</v>
      </c>
      <c r="E56" s="31">
        <v>28689048.390000001</v>
      </c>
      <c r="F56" s="31">
        <v>0</v>
      </c>
      <c r="G56" s="30">
        <f>F56/D56*100</f>
        <v>0</v>
      </c>
      <c r="H56" s="30">
        <f>F56/E56*100</f>
        <v>0</v>
      </c>
    </row>
    <row r="57" spans="1:8" ht="18.75" x14ac:dyDescent="0.25">
      <c r="A57" s="29" t="s">
        <v>354</v>
      </c>
      <c r="B57" s="29"/>
      <c r="C57" s="13" t="s">
        <v>353</v>
      </c>
      <c r="D57" s="28">
        <v>7964430</v>
      </c>
      <c r="E57" s="28">
        <v>9888266.5</v>
      </c>
      <c r="F57" s="28">
        <v>6440954.2199999997</v>
      </c>
      <c r="G57" s="27">
        <f>F57/D57*100</f>
        <v>80.871502668740888</v>
      </c>
      <c r="H57" s="27">
        <f>F57/E57*100</f>
        <v>65.137344548713358</v>
      </c>
    </row>
    <row r="58" spans="1:8" ht="18.75" x14ac:dyDescent="0.25">
      <c r="A58" s="32" t="s">
        <v>349</v>
      </c>
      <c r="B58" s="32" t="s">
        <v>348</v>
      </c>
      <c r="C58" s="8" t="s">
        <v>347</v>
      </c>
      <c r="D58" s="31">
        <v>0</v>
      </c>
      <c r="E58" s="31">
        <v>384328</v>
      </c>
      <c r="F58" s="31">
        <v>382639.72</v>
      </c>
      <c r="G58" s="30"/>
      <c r="H58" s="30">
        <f>F58/E58*100</f>
        <v>99.560718969213795</v>
      </c>
    </row>
    <row r="59" spans="1:8" ht="18.75" x14ac:dyDescent="0.25">
      <c r="A59" s="32" t="s">
        <v>346</v>
      </c>
      <c r="B59" s="32" t="s">
        <v>345</v>
      </c>
      <c r="C59" s="8" t="s">
        <v>344</v>
      </c>
      <c r="D59" s="31">
        <v>729430</v>
      </c>
      <c r="E59" s="31">
        <v>1178202.46</v>
      </c>
      <c r="F59" s="31">
        <v>365685.52</v>
      </c>
      <c r="G59" s="30">
        <f>F59/D59*100</f>
        <v>50.133051834994447</v>
      </c>
      <c r="H59" s="30">
        <f>F59/E59*100</f>
        <v>31.037579059205157</v>
      </c>
    </row>
    <row r="60" spans="1:8" ht="18.75" x14ac:dyDescent="0.25">
      <c r="A60" s="32" t="s">
        <v>343</v>
      </c>
      <c r="B60" s="32" t="s">
        <v>342</v>
      </c>
      <c r="C60" s="8" t="s">
        <v>341</v>
      </c>
      <c r="D60" s="31">
        <v>535000</v>
      </c>
      <c r="E60" s="31">
        <v>1625736.04</v>
      </c>
      <c r="F60" s="31">
        <v>946977.98</v>
      </c>
      <c r="G60" s="30">
        <f>F60/D60*100</f>
        <v>177.00522990654207</v>
      </c>
      <c r="H60" s="30">
        <f>F60/E60*100</f>
        <v>58.249184166452991</v>
      </c>
    </row>
    <row r="61" spans="1:8" ht="37.5" x14ac:dyDescent="0.25">
      <c r="A61" s="32" t="s">
        <v>340</v>
      </c>
      <c r="B61" s="32" t="s">
        <v>339</v>
      </c>
      <c r="C61" s="8" t="s">
        <v>338</v>
      </c>
      <c r="D61" s="31">
        <v>300000</v>
      </c>
      <c r="E61" s="31">
        <v>300000</v>
      </c>
      <c r="F61" s="31">
        <v>0</v>
      </c>
      <c r="G61" s="30">
        <f>F61/D61*100</f>
        <v>0</v>
      </c>
      <c r="H61" s="30">
        <f>F61/E61*100</f>
        <v>0</v>
      </c>
    </row>
    <row r="62" spans="1:8" ht="18.75" x14ac:dyDescent="0.25">
      <c r="A62" s="32" t="s">
        <v>336</v>
      </c>
      <c r="B62" s="32" t="s">
        <v>335</v>
      </c>
      <c r="C62" s="8" t="s">
        <v>334</v>
      </c>
      <c r="D62" s="31">
        <v>2700000</v>
      </c>
      <c r="E62" s="31">
        <v>2700000</v>
      </c>
      <c r="F62" s="31">
        <v>1181975</v>
      </c>
      <c r="G62" s="30">
        <f>F62/D62*100</f>
        <v>43.776851851851852</v>
      </c>
      <c r="H62" s="30">
        <f>F62/E62*100</f>
        <v>43.776851851851852</v>
      </c>
    </row>
    <row r="63" spans="1:8" ht="18.75" x14ac:dyDescent="0.25">
      <c r="A63" s="32" t="s">
        <v>571</v>
      </c>
      <c r="B63" s="32" t="s">
        <v>570</v>
      </c>
      <c r="C63" s="8" t="s">
        <v>569</v>
      </c>
      <c r="D63" s="31">
        <v>3700000</v>
      </c>
      <c r="E63" s="31">
        <v>3700000</v>
      </c>
      <c r="F63" s="31">
        <v>3563676</v>
      </c>
      <c r="G63" s="30">
        <f>F63/D63*100</f>
        <v>96.31556756756757</v>
      </c>
      <c r="H63" s="30">
        <f>F63/E63*100</f>
        <v>96.31556756756757</v>
      </c>
    </row>
    <row r="64" spans="1:8" ht="18.75" x14ac:dyDescent="0.25">
      <c r="A64" s="29" t="s">
        <v>333</v>
      </c>
      <c r="B64" s="29"/>
      <c r="C64" s="13" t="s">
        <v>332</v>
      </c>
      <c r="D64" s="28">
        <v>4835169</v>
      </c>
      <c r="E64" s="28">
        <v>5872828.8600000003</v>
      </c>
      <c r="F64" s="28">
        <v>3456391.35</v>
      </c>
      <c r="G64" s="27">
        <f>F64/D64*100</f>
        <v>71.4843958918499</v>
      </c>
      <c r="H64" s="27">
        <f>F64/E64*100</f>
        <v>58.853943004223687</v>
      </c>
    </row>
    <row r="65" spans="1:8" ht="75" x14ac:dyDescent="0.25">
      <c r="A65" s="32" t="s">
        <v>325</v>
      </c>
      <c r="B65" s="32" t="s">
        <v>324</v>
      </c>
      <c r="C65" s="8" t="s">
        <v>323</v>
      </c>
      <c r="D65" s="31">
        <v>170000</v>
      </c>
      <c r="E65" s="31">
        <v>920000</v>
      </c>
      <c r="F65" s="31">
        <v>750000</v>
      </c>
      <c r="G65" s="30">
        <f>F65/D65*100</f>
        <v>441.1764705882353</v>
      </c>
      <c r="H65" s="30">
        <f>F65/E65*100</f>
        <v>81.521739130434781</v>
      </c>
    </row>
    <row r="66" spans="1:8" ht="56.25" x14ac:dyDescent="0.25">
      <c r="A66" s="32" t="s">
        <v>319</v>
      </c>
      <c r="B66" s="32" t="s">
        <v>318</v>
      </c>
      <c r="C66" s="8" t="s">
        <v>317</v>
      </c>
      <c r="D66" s="31">
        <v>375800</v>
      </c>
      <c r="E66" s="31">
        <v>531611.12</v>
      </c>
      <c r="F66" s="31">
        <v>471386.24</v>
      </c>
      <c r="G66" s="30">
        <f>F66/D66*100</f>
        <v>125.43540180947312</v>
      </c>
      <c r="H66" s="30">
        <f>F66/E66*100</f>
        <v>88.671252775901294</v>
      </c>
    </row>
    <row r="67" spans="1:8" ht="56.25" x14ac:dyDescent="0.25">
      <c r="A67" s="32" t="s">
        <v>310</v>
      </c>
      <c r="B67" s="32" t="s">
        <v>309</v>
      </c>
      <c r="C67" s="8" t="s">
        <v>308</v>
      </c>
      <c r="D67" s="31">
        <v>4289369</v>
      </c>
      <c r="E67" s="31">
        <v>4421217.74</v>
      </c>
      <c r="F67" s="31">
        <v>2235005.11</v>
      </c>
      <c r="G67" s="30">
        <f>F67/D67*100</f>
        <v>52.10568524181528</v>
      </c>
      <c r="H67" s="30">
        <f>F67/E67*100</f>
        <v>50.551799106822536</v>
      </c>
    </row>
    <row r="68" spans="1:8" ht="18.75" x14ac:dyDescent="0.25">
      <c r="A68" s="29" t="s">
        <v>568</v>
      </c>
      <c r="B68" s="29"/>
      <c r="C68" s="13" t="s">
        <v>567</v>
      </c>
      <c r="D68" s="28">
        <v>279900079.56</v>
      </c>
      <c r="E68" s="28">
        <v>279900079.56</v>
      </c>
      <c r="F68" s="28">
        <v>38543901.18</v>
      </c>
      <c r="G68" s="27">
        <f>F68/D68*100</f>
        <v>13.770593149023256</v>
      </c>
      <c r="H68" s="27">
        <f>F68/E68*100</f>
        <v>13.770593149023256</v>
      </c>
    </row>
    <row r="69" spans="1:8" ht="18.75" x14ac:dyDescent="0.25">
      <c r="A69" s="32" t="s">
        <v>566</v>
      </c>
      <c r="B69" s="32" t="s">
        <v>565</v>
      </c>
      <c r="C69" s="8" t="s">
        <v>564</v>
      </c>
      <c r="D69" s="31">
        <v>1000000</v>
      </c>
      <c r="E69" s="31">
        <v>1000000</v>
      </c>
      <c r="F69" s="31">
        <v>0</v>
      </c>
      <c r="G69" s="30">
        <f>F69/D69*100</f>
        <v>0</v>
      </c>
      <c r="H69" s="30">
        <f>F69/E69*100</f>
        <v>0</v>
      </c>
    </row>
    <row r="70" spans="1:8" ht="37.5" x14ac:dyDescent="0.25">
      <c r="A70" s="32" t="s">
        <v>563</v>
      </c>
      <c r="B70" s="32" t="s">
        <v>562</v>
      </c>
      <c r="C70" s="8" t="s">
        <v>561</v>
      </c>
      <c r="D70" s="31">
        <v>163798079.56</v>
      </c>
      <c r="E70" s="31">
        <v>163798079.56</v>
      </c>
      <c r="F70" s="31">
        <v>31148528.16</v>
      </c>
      <c r="G70" s="30">
        <f>F70/D70*100</f>
        <v>19.016418412030372</v>
      </c>
      <c r="H70" s="30">
        <f>F70/E70*100</f>
        <v>19.016418412030372</v>
      </c>
    </row>
    <row r="71" spans="1:8" ht="37.5" x14ac:dyDescent="0.25">
      <c r="A71" s="32" t="s">
        <v>560</v>
      </c>
      <c r="B71" s="32" t="s">
        <v>559</v>
      </c>
      <c r="C71" s="8" t="s">
        <v>558</v>
      </c>
      <c r="D71" s="31">
        <v>10000000</v>
      </c>
      <c r="E71" s="31">
        <v>10000000</v>
      </c>
      <c r="F71" s="31">
        <v>7370453.0199999996</v>
      </c>
      <c r="G71" s="30">
        <f>F71/D71*100</f>
        <v>73.704530199999994</v>
      </c>
      <c r="H71" s="30">
        <f>F71/E71*100</f>
        <v>73.704530199999994</v>
      </c>
    </row>
    <row r="72" spans="1:8" ht="37.5" x14ac:dyDescent="0.25">
      <c r="A72" s="32" t="s">
        <v>557</v>
      </c>
      <c r="B72" s="32" t="s">
        <v>556</v>
      </c>
      <c r="C72" s="8" t="s">
        <v>555</v>
      </c>
      <c r="D72" s="31">
        <v>5000000</v>
      </c>
      <c r="E72" s="31">
        <v>5000000</v>
      </c>
      <c r="F72" s="31">
        <v>24920</v>
      </c>
      <c r="G72" s="30">
        <f>F72/D72*100</f>
        <v>0.49839999999999995</v>
      </c>
      <c r="H72" s="30">
        <f>F72/E72*100</f>
        <v>0.49839999999999995</v>
      </c>
    </row>
    <row r="73" spans="1:8" ht="75" x14ac:dyDescent="0.25">
      <c r="A73" s="32" t="s">
        <v>554</v>
      </c>
      <c r="B73" s="32" t="s">
        <v>553</v>
      </c>
      <c r="C73" s="8" t="s">
        <v>552</v>
      </c>
      <c r="D73" s="31">
        <v>100102000</v>
      </c>
      <c r="E73" s="31">
        <v>100102000</v>
      </c>
      <c r="F73" s="31">
        <v>0</v>
      </c>
      <c r="G73" s="30">
        <f>F73/D73*100</f>
        <v>0</v>
      </c>
      <c r="H73" s="30">
        <f>F73/E73*100</f>
        <v>0</v>
      </c>
    </row>
    <row r="74" spans="1:8" ht="18.75" x14ac:dyDescent="0.25">
      <c r="A74" s="29" t="s">
        <v>307</v>
      </c>
      <c r="B74" s="29"/>
      <c r="C74" s="13" t="s">
        <v>306</v>
      </c>
      <c r="D74" s="28">
        <v>584079026.00999999</v>
      </c>
      <c r="E74" s="28">
        <v>584079026.00999999</v>
      </c>
      <c r="F74" s="28">
        <v>77006410.140000001</v>
      </c>
      <c r="G74" s="27">
        <f>F74/D74*100</f>
        <v>13.184245061160881</v>
      </c>
      <c r="H74" s="27">
        <f>F74/E74*100</f>
        <v>13.184245061160881</v>
      </c>
    </row>
    <row r="75" spans="1:8" ht="37.5" x14ac:dyDescent="0.25">
      <c r="A75" s="66" t="s">
        <v>551</v>
      </c>
      <c r="B75" s="66"/>
      <c r="C75" s="65" t="s">
        <v>550</v>
      </c>
      <c r="D75" s="64">
        <v>383170718</v>
      </c>
      <c r="E75" s="64">
        <v>383170718</v>
      </c>
      <c r="F75" s="64">
        <v>14948611.130000001</v>
      </c>
      <c r="G75" s="63">
        <f>F75/D75*100</f>
        <v>3.9012926687158807</v>
      </c>
      <c r="H75" s="63">
        <f>F75/E75*100</f>
        <v>3.9012926687158807</v>
      </c>
    </row>
    <row r="76" spans="1:8" ht="75" x14ac:dyDescent="0.25">
      <c r="A76" s="32" t="s">
        <v>549</v>
      </c>
      <c r="B76" s="32" t="s">
        <v>548</v>
      </c>
      <c r="C76" s="8" t="s">
        <v>547</v>
      </c>
      <c r="D76" s="31">
        <v>93000</v>
      </c>
      <c r="E76" s="31">
        <v>93000</v>
      </c>
      <c r="F76" s="31">
        <v>0</v>
      </c>
      <c r="G76" s="30">
        <f>F76/D76*100</f>
        <v>0</v>
      </c>
      <c r="H76" s="30">
        <f>F76/E76*100</f>
        <v>0</v>
      </c>
    </row>
    <row r="77" spans="1:8" ht="37.5" x14ac:dyDescent="0.25">
      <c r="A77" s="32" t="s">
        <v>546</v>
      </c>
      <c r="B77" s="32" t="s">
        <v>545</v>
      </c>
      <c r="C77" s="8" t="s">
        <v>544</v>
      </c>
      <c r="D77" s="31">
        <v>383077718</v>
      </c>
      <c r="E77" s="31">
        <v>383077718</v>
      </c>
      <c r="F77" s="31">
        <v>14948611.130000001</v>
      </c>
      <c r="G77" s="30">
        <f>F77/D77*100</f>
        <v>3.902239787802015</v>
      </c>
      <c r="H77" s="30">
        <f>F77/E77*100</f>
        <v>3.902239787802015</v>
      </c>
    </row>
    <row r="78" spans="1:8" ht="37.5" x14ac:dyDescent="0.25">
      <c r="A78" s="35" t="s">
        <v>305</v>
      </c>
      <c r="B78" s="35"/>
      <c r="C78" s="11" t="s">
        <v>304</v>
      </c>
      <c r="D78" s="34">
        <v>194702308.00999999</v>
      </c>
      <c r="E78" s="34">
        <v>194702308.00999999</v>
      </c>
      <c r="F78" s="34">
        <v>62057799.009999998</v>
      </c>
      <c r="G78" s="33">
        <f>F78/D78*100</f>
        <v>31.873170710853969</v>
      </c>
      <c r="H78" s="33">
        <f>F78/E78*100</f>
        <v>31.873170710853969</v>
      </c>
    </row>
    <row r="79" spans="1:8" ht="56.25" x14ac:dyDescent="0.25">
      <c r="A79" s="32" t="s">
        <v>303</v>
      </c>
      <c r="B79" s="32" t="s">
        <v>302</v>
      </c>
      <c r="C79" s="8" t="s">
        <v>301</v>
      </c>
      <c r="D79" s="31">
        <v>169814426.44999999</v>
      </c>
      <c r="E79" s="31">
        <v>169814426.44999999</v>
      </c>
      <c r="F79" s="31">
        <v>51960838.140000001</v>
      </c>
      <c r="G79" s="30">
        <f>F79/D79*100</f>
        <v>30.598600617303447</v>
      </c>
      <c r="H79" s="30">
        <f>F79/E79*100</f>
        <v>30.598600617303447</v>
      </c>
    </row>
    <row r="80" spans="1:8" ht="56.25" x14ac:dyDescent="0.25">
      <c r="A80" s="32" t="s">
        <v>543</v>
      </c>
      <c r="B80" s="32" t="s">
        <v>542</v>
      </c>
      <c r="C80" s="8" t="s">
        <v>541</v>
      </c>
      <c r="D80" s="31">
        <v>2708529.87</v>
      </c>
      <c r="E80" s="31">
        <v>2708529.87</v>
      </c>
      <c r="F80" s="31">
        <v>2040000</v>
      </c>
      <c r="G80" s="30">
        <f>F80/D80*100</f>
        <v>75.317611321007874</v>
      </c>
      <c r="H80" s="30">
        <f>F80/E80*100</f>
        <v>75.317611321007874</v>
      </c>
    </row>
    <row r="81" spans="1:8" ht="56.25" x14ac:dyDescent="0.25">
      <c r="A81" s="32" t="s">
        <v>540</v>
      </c>
      <c r="B81" s="32" t="s">
        <v>539</v>
      </c>
      <c r="C81" s="8" t="s">
        <v>538</v>
      </c>
      <c r="D81" s="31">
        <v>22179351.690000001</v>
      </c>
      <c r="E81" s="31">
        <v>22179351.690000001</v>
      </c>
      <c r="F81" s="31">
        <v>8056960.8700000001</v>
      </c>
      <c r="G81" s="30">
        <f>F81/D81*100</f>
        <v>36.326403867037463</v>
      </c>
      <c r="H81" s="30">
        <f>F81/E81*100</f>
        <v>36.326403867037463</v>
      </c>
    </row>
    <row r="82" spans="1:8" ht="18.75" x14ac:dyDescent="0.25">
      <c r="A82" s="35" t="s">
        <v>300</v>
      </c>
      <c r="B82" s="35"/>
      <c r="C82" s="11" t="s">
        <v>299</v>
      </c>
      <c r="D82" s="34">
        <v>1000000</v>
      </c>
      <c r="E82" s="34">
        <v>1000000</v>
      </c>
      <c r="F82" s="34">
        <v>0</v>
      </c>
      <c r="G82" s="33">
        <f>F82/D82*100</f>
        <v>0</v>
      </c>
      <c r="H82" s="33">
        <f>F82/E82*100</f>
        <v>0</v>
      </c>
    </row>
    <row r="83" spans="1:8" ht="37.5" x14ac:dyDescent="0.25">
      <c r="A83" s="32" t="s">
        <v>298</v>
      </c>
      <c r="B83" s="32" t="s">
        <v>297</v>
      </c>
      <c r="C83" s="8" t="s">
        <v>296</v>
      </c>
      <c r="D83" s="31">
        <v>1000000</v>
      </c>
      <c r="E83" s="31">
        <v>1000000</v>
      </c>
      <c r="F83" s="31">
        <v>0</v>
      </c>
      <c r="G83" s="30">
        <f>F83/D83*100</f>
        <v>0</v>
      </c>
      <c r="H83" s="30">
        <f>F83/E83*100</f>
        <v>0</v>
      </c>
    </row>
    <row r="84" spans="1:8" ht="37.5" x14ac:dyDescent="0.25">
      <c r="A84" s="35" t="s">
        <v>295</v>
      </c>
      <c r="B84" s="35"/>
      <c r="C84" s="11" t="s">
        <v>294</v>
      </c>
      <c r="D84" s="34">
        <v>5206000</v>
      </c>
      <c r="E84" s="34">
        <v>5206000</v>
      </c>
      <c r="F84" s="34">
        <v>0</v>
      </c>
      <c r="G84" s="33">
        <f>F84/D84*100</f>
        <v>0</v>
      </c>
      <c r="H84" s="33">
        <f>F84/E84*100</f>
        <v>0</v>
      </c>
    </row>
    <row r="85" spans="1:8" ht="18.75" x14ac:dyDescent="0.25">
      <c r="A85" s="32" t="s">
        <v>287</v>
      </c>
      <c r="B85" s="32" t="s">
        <v>286</v>
      </c>
      <c r="C85" s="8" t="s">
        <v>285</v>
      </c>
      <c r="D85" s="31">
        <v>5206000</v>
      </c>
      <c r="E85" s="31">
        <v>5206000</v>
      </c>
      <c r="F85" s="31">
        <v>0</v>
      </c>
      <c r="G85" s="30">
        <f>F85/D85*100</f>
        <v>0</v>
      </c>
      <c r="H85" s="30">
        <f>F85/E85*100</f>
        <v>0</v>
      </c>
    </row>
    <row r="86" spans="1:8" ht="18.75" x14ac:dyDescent="0.25">
      <c r="A86" s="29" t="s">
        <v>281</v>
      </c>
      <c r="B86" s="29"/>
      <c r="C86" s="13" t="s">
        <v>280</v>
      </c>
      <c r="D86" s="28">
        <v>271206698.42000002</v>
      </c>
      <c r="E86" s="28">
        <v>271894111.99000001</v>
      </c>
      <c r="F86" s="28">
        <v>43924860.840000004</v>
      </c>
      <c r="G86" s="27">
        <f>F86/D86*100</f>
        <v>16.196082580518144</v>
      </c>
      <c r="H86" s="27">
        <f>F86/E86*100</f>
        <v>16.155134996676761</v>
      </c>
    </row>
    <row r="87" spans="1:8" ht="37.5" x14ac:dyDescent="0.25">
      <c r="A87" s="35" t="s">
        <v>279</v>
      </c>
      <c r="B87" s="35"/>
      <c r="C87" s="11" t="s">
        <v>278</v>
      </c>
      <c r="D87" s="34">
        <v>157172698.41999999</v>
      </c>
      <c r="E87" s="34">
        <v>157860111.99000001</v>
      </c>
      <c r="F87" s="34">
        <v>42855860.840000004</v>
      </c>
      <c r="G87" s="33">
        <f>F87/D87*100</f>
        <v>27.266733517216661</v>
      </c>
      <c r="H87" s="33">
        <f>F87/E87*100</f>
        <v>27.147998503076447</v>
      </c>
    </row>
    <row r="88" spans="1:8" ht="37.5" x14ac:dyDescent="0.25">
      <c r="A88" s="32" t="s">
        <v>277</v>
      </c>
      <c r="B88" s="32" t="s">
        <v>537</v>
      </c>
      <c r="C88" s="8" t="s">
        <v>275</v>
      </c>
      <c r="D88" s="31">
        <v>148826298.41999999</v>
      </c>
      <c r="E88" s="31">
        <v>148826298.41999999</v>
      </c>
      <c r="F88" s="31">
        <v>42533575.259999998</v>
      </c>
      <c r="G88" s="30">
        <f>F88/D88*100</f>
        <v>28.579340957581817</v>
      </c>
      <c r="H88" s="30">
        <f>F88/E88*100</f>
        <v>28.579340957581817</v>
      </c>
    </row>
    <row r="89" spans="1:8" ht="37.5" x14ac:dyDescent="0.25">
      <c r="A89" s="32" t="s">
        <v>277</v>
      </c>
      <c r="B89" s="32" t="s">
        <v>276</v>
      </c>
      <c r="C89" s="8" t="s">
        <v>275</v>
      </c>
      <c r="D89" s="31">
        <v>5400000</v>
      </c>
      <c r="E89" s="31">
        <v>5400000</v>
      </c>
      <c r="F89" s="31">
        <v>0</v>
      </c>
      <c r="G89" s="30">
        <f>F89/D89*100</f>
        <v>0</v>
      </c>
      <c r="H89" s="30">
        <f>F89/E89*100</f>
        <v>0</v>
      </c>
    </row>
    <row r="90" spans="1:8" ht="18.75" x14ac:dyDescent="0.25">
      <c r="A90" s="32" t="s">
        <v>274</v>
      </c>
      <c r="B90" s="32" t="s">
        <v>273</v>
      </c>
      <c r="C90" s="8" t="s">
        <v>272</v>
      </c>
      <c r="D90" s="31">
        <v>2946400</v>
      </c>
      <c r="E90" s="31">
        <v>3633813.57</v>
      </c>
      <c r="F90" s="31">
        <v>322285.58</v>
      </c>
      <c r="G90" s="30">
        <f>F90/D90*100</f>
        <v>10.938283328808037</v>
      </c>
      <c r="H90" s="30">
        <f>F90/E90*100</f>
        <v>8.869073049336432</v>
      </c>
    </row>
    <row r="91" spans="1:8" ht="18.75" x14ac:dyDescent="0.25">
      <c r="A91" s="35" t="s">
        <v>271</v>
      </c>
      <c r="B91" s="35"/>
      <c r="C91" s="11" t="s">
        <v>270</v>
      </c>
      <c r="D91" s="34">
        <v>92734000</v>
      </c>
      <c r="E91" s="34">
        <v>92734000</v>
      </c>
      <c r="F91" s="34">
        <v>0</v>
      </c>
      <c r="G91" s="33">
        <f>F91/D91*100</f>
        <v>0</v>
      </c>
      <c r="H91" s="33">
        <f>F91/E91*100</f>
        <v>0</v>
      </c>
    </row>
    <row r="92" spans="1:8" ht="18.75" x14ac:dyDescent="0.25">
      <c r="A92" s="32" t="s">
        <v>268</v>
      </c>
      <c r="B92" s="32" t="s">
        <v>269</v>
      </c>
      <c r="C92" s="8" t="s">
        <v>266</v>
      </c>
      <c r="D92" s="31">
        <v>70000000</v>
      </c>
      <c r="E92" s="31">
        <v>70000000</v>
      </c>
      <c r="F92" s="31">
        <v>0</v>
      </c>
      <c r="G92" s="30">
        <f>F92/D92*100</f>
        <v>0</v>
      </c>
      <c r="H92" s="30">
        <f>F92/E92*100</f>
        <v>0</v>
      </c>
    </row>
    <row r="93" spans="1:8" ht="18.75" x14ac:dyDescent="0.25">
      <c r="A93" s="32" t="s">
        <v>265</v>
      </c>
      <c r="B93" s="32" t="s">
        <v>264</v>
      </c>
      <c r="C93" s="8" t="s">
        <v>263</v>
      </c>
      <c r="D93" s="31">
        <v>22734000</v>
      </c>
      <c r="E93" s="31">
        <v>22734000</v>
      </c>
      <c r="F93" s="31">
        <v>0</v>
      </c>
      <c r="G93" s="30">
        <f>F93/D93*100</f>
        <v>0</v>
      </c>
      <c r="H93" s="30">
        <f>F93/E93*100</f>
        <v>0</v>
      </c>
    </row>
    <row r="94" spans="1:8" ht="37.5" x14ac:dyDescent="0.25">
      <c r="A94" s="35" t="s">
        <v>262</v>
      </c>
      <c r="B94" s="35"/>
      <c r="C94" s="11" t="s">
        <v>261</v>
      </c>
      <c r="D94" s="34">
        <v>21300000</v>
      </c>
      <c r="E94" s="34">
        <v>21300000</v>
      </c>
      <c r="F94" s="34">
        <v>1069000</v>
      </c>
      <c r="G94" s="33">
        <f>F94/D94*100</f>
        <v>5.0187793427230041</v>
      </c>
      <c r="H94" s="33">
        <f>F94/E94*100</f>
        <v>5.0187793427230041</v>
      </c>
    </row>
    <row r="95" spans="1:8" ht="37.5" x14ac:dyDescent="0.25">
      <c r="A95" s="32" t="s">
        <v>536</v>
      </c>
      <c r="B95" s="32" t="s">
        <v>535</v>
      </c>
      <c r="C95" s="8" t="s">
        <v>534</v>
      </c>
      <c r="D95" s="31">
        <v>21300000</v>
      </c>
      <c r="E95" s="31">
        <v>21300000</v>
      </c>
      <c r="F95" s="31">
        <v>1069000</v>
      </c>
      <c r="G95" s="30">
        <f>F95/D95*100</f>
        <v>5.0187793427230041</v>
      </c>
      <c r="H95" s="30">
        <f>F95/E95*100</f>
        <v>5.0187793427230041</v>
      </c>
    </row>
    <row r="96" spans="1:8" ht="37.5" x14ac:dyDescent="0.25">
      <c r="A96" s="29" t="s">
        <v>252</v>
      </c>
      <c r="B96" s="29"/>
      <c r="C96" s="13" t="s">
        <v>251</v>
      </c>
      <c r="D96" s="28">
        <v>2212885761.9000001</v>
      </c>
      <c r="E96" s="28">
        <v>2442375998.9699998</v>
      </c>
      <c r="F96" s="28">
        <v>500615685.50999999</v>
      </c>
      <c r="G96" s="27">
        <f>F96/D96*100</f>
        <v>22.622753245073422</v>
      </c>
      <c r="H96" s="27">
        <f>F96/E96*100</f>
        <v>20.49707685143974</v>
      </c>
    </row>
    <row r="97" spans="1:8" ht="37.5" x14ac:dyDescent="0.25">
      <c r="A97" s="29" t="s">
        <v>242</v>
      </c>
      <c r="B97" s="29"/>
      <c r="C97" s="13" t="s">
        <v>241</v>
      </c>
      <c r="D97" s="28">
        <v>2212885761.9000001</v>
      </c>
      <c r="E97" s="28">
        <v>2442375998.9699998</v>
      </c>
      <c r="F97" s="28">
        <v>500615685.50999999</v>
      </c>
      <c r="G97" s="27">
        <f>F97/D97*100</f>
        <v>22.622753245073422</v>
      </c>
      <c r="H97" s="27">
        <f>F97/E97*100</f>
        <v>20.49707685143974</v>
      </c>
    </row>
    <row r="98" spans="1:8" ht="18.75" x14ac:dyDescent="0.25">
      <c r="A98" s="29" t="s">
        <v>212</v>
      </c>
      <c r="B98" s="29"/>
      <c r="C98" s="13" t="s">
        <v>82</v>
      </c>
      <c r="D98" s="28">
        <v>2212885761.9000001</v>
      </c>
      <c r="E98" s="28">
        <v>2442375998.9699998</v>
      </c>
      <c r="F98" s="28">
        <v>500615685.50999999</v>
      </c>
      <c r="G98" s="27">
        <f>F98/D98*100</f>
        <v>22.622753245073422</v>
      </c>
      <c r="H98" s="27">
        <f>F98/E98*100</f>
        <v>20.49707685143974</v>
      </c>
    </row>
  </sheetData>
  <mergeCells count="7">
    <mergeCell ref="A2:H2"/>
    <mergeCell ref="A5:B5"/>
    <mergeCell ref="C5:C6"/>
    <mergeCell ref="D5:D6"/>
    <mergeCell ref="E5:E6"/>
    <mergeCell ref="F5:F6"/>
    <mergeCell ref="G5:H5"/>
  </mergeCells>
  <printOptions horizontalCentered="1"/>
  <pageMargins left="0.78740157480314965" right="0.39370078740157483" top="0.78740157480314965" bottom="0.78740157480314965" header="0" footer="0"/>
  <pageSetup paperSize="9" scale="45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22"/>
  <sheetViews>
    <sheetView view="pageBreakPreview" zoomScale="69" zoomScaleNormal="100" zoomScaleSheetLayoutView="69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J16" sqref="J16"/>
    </sheetView>
  </sheetViews>
  <sheetFormatPr defaultRowHeight="12.75" x14ac:dyDescent="0.2"/>
  <cols>
    <col min="1" max="1" width="43.28515625" style="68" customWidth="1"/>
    <col min="2" max="2" width="19.28515625" style="68" customWidth="1"/>
    <col min="3" max="3" width="10.42578125" style="68" hidden="1" customWidth="1"/>
    <col min="4" max="4" width="19.28515625" style="68" customWidth="1"/>
    <col min="5" max="5" width="17.140625" style="68" customWidth="1"/>
    <col min="6" max="6" width="1.7109375" style="68" hidden="1" customWidth="1"/>
    <col min="7" max="7" width="18" style="68" customWidth="1"/>
    <col min="8" max="8" width="15.7109375" style="68" customWidth="1"/>
    <col min="9" max="9" width="14.5703125" style="68" hidden="1" customWidth="1"/>
    <col min="10" max="10" width="16.85546875" style="68" customWidth="1"/>
    <col min="11" max="11" width="15.28515625" style="68" customWidth="1"/>
    <col min="12" max="16384" width="9.140625" style="68"/>
  </cols>
  <sheetData>
    <row r="1" spans="1:16" ht="15.75" x14ac:dyDescent="0.2">
      <c r="K1" s="127" t="s">
        <v>635</v>
      </c>
    </row>
    <row r="2" spans="1:16" ht="20.25" x14ac:dyDescent="0.2">
      <c r="A2" s="126" t="s">
        <v>634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6" ht="20.25" x14ac:dyDescent="0.2">
      <c r="A3" s="126" t="s">
        <v>633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6" ht="19.5" thickBot="1" x14ac:dyDescent="0.25">
      <c r="K4" s="125" t="s">
        <v>149</v>
      </c>
      <c r="L4" s="124"/>
      <c r="P4" s="123"/>
    </row>
    <row r="5" spans="1:16" ht="15.75" customHeight="1" x14ac:dyDescent="0.2">
      <c r="A5" s="122" t="s">
        <v>151</v>
      </c>
      <c r="B5" s="122" t="s">
        <v>150</v>
      </c>
      <c r="C5" s="121" t="s">
        <v>632</v>
      </c>
      <c r="D5" s="120"/>
      <c r="E5" s="119"/>
      <c r="F5" s="117" t="s">
        <v>631</v>
      </c>
      <c r="G5" s="117"/>
      <c r="H5" s="116"/>
      <c r="I5" s="118" t="s">
        <v>630</v>
      </c>
      <c r="J5" s="117"/>
      <c r="K5" s="116"/>
    </row>
    <row r="6" spans="1:16" ht="16.5" customHeight="1" thickBot="1" x14ac:dyDescent="0.25">
      <c r="A6" s="115"/>
      <c r="B6" s="114"/>
      <c r="C6" s="113"/>
      <c r="D6" s="112"/>
      <c r="E6" s="111"/>
      <c r="F6" s="109"/>
      <c r="G6" s="109"/>
      <c r="H6" s="108"/>
      <c r="I6" s="110"/>
      <c r="J6" s="109"/>
      <c r="K6" s="108"/>
    </row>
    <row r="7" spans="1:16" ht="82.5" customHeight="1" thickBot="1" x14ac:dyDescent="0.25">
      <c r="A7" s="107"/>
      <c r="B7" s="106"/>
      <c r="C7" s="105" t="s">
        <v>628</v>
      </c>
      <c r="D7" s="103" t="s">
        <v>629</v>
      </c>
      <c r="E7" s="103" t="s">
        <v>152</v>
      </c>
      <c r="F7" s="105" t="s">
        <v>628</v>
      </c>
      <c r="G7" s="103" t="s">
        <v>627</v>
      </c>
      <c r="H7" s="103" t="s">
        <v>152</v>
      </c>
      <c r="I7" s="105" t="s">
        <v>628</v>
      </c>
      <c r="J7" s="103" t="s">
        <v>627</v>
      </c>
      <c r="K7" s="103" t="s">
        <v>152</v>
      </c>
    </row>
    <row r="8" spans="1:16" ht="15" hidden="1" thickBot="1" x14ac:dyDescent="0.25">
      <c r="A8" s="104">
        <v>1</v>
      </c>
      <c r="B8" s="103"/>
      <c r="C8" s="103"/>
      <c r="D8" s="103">
        <v>2</v>
      </c>
      <c r="E8" s="103">
        <v>3</v>
      </c>
      <c r="F8" s="104"/>
      <c r="G8" s="103">
        <v>4</v>
      </c>
      <c r="H8" s="103">
        <v>5</v>
      </c>
      <c r="I8" s="103"/>
      <c r="J8" s="103">
        <v>6</v>
      </c>
      <c r="K8" s="103">
        <v>7</v>
      </c>
    </row>
    <row r="9" spans="1:16" ht="63.75" hidden="1" thickBot="1" x14ac:dyDescent="0.3">
      <c r="A9" s="102" t="s">
        <v>621</v>
      </c>
      <c r="B9" s="101"/>
      <c r="C9" s="100"/>
      <c r="D9" s="98"/>
      <c r="E9" s="98"/>
      <c r="F9" s="99"/>
      <c r="G9" s="98"/>
      <c r="H9" s="98"/>
      <c r="I9" s="98">
        <f>C9+F9</f>
        <v>0</v>
      </c>
      <c r="J9" s="98">
        <f>D9+G9</f>
        <v>0</v>
      </c>
      <c r="K9" s="98">
        <f>E9+H9</f>
        <v>0</v>
      </c>
    </row>
    <row r="10" spans="1:16" ht="19.5" hidden="1" thickBot="1" x14ac:dyDescent="0.25">
      <c r="A10" s="97" t="s">
        <v>626</v>
      </c>
      <c r="B10" s="96"/>
      <c r="C10" s="95"/>
      <c r="D10" s="95"/>
      <c r="E10" s="95"/>
      <c r="F10" s="95"/>
      <c r="G10" s="95"/>
      <c r="H10" s="95"/>
      <c r="I10" s="95"/>
      <c r="J10" s="95"/>
      <c r="K10" s="94"/>
    </row>
    <row r="11" spans="1:16" ht="32.25" hidden="1" thickBot="1" x14ac:dyDescent="0.25">
      <c r="A11" s="87" t="s">
        <v>625</v>
      </c>
      <c r="B11" s="83">
        <v>8860</v>
      </c>
      <c r="C11" s="70"/>
      <c r="D11" s="70"/>
      <c r="E11" s="93"/>
      <c r="F11" s="92">
        <v>-3014455</v>
      </c>
      <c r="G11" s="92"/>
      <c r="H11" s="82">
        <v>0</v>
      </c>
      <c r="I11" s="70">
        <f>C11+F11</f>
        <v>-3014455</v>
      </c>
      <c r="J11" s="70">
        <f>D11+G11</f>
        <v>0</v>
      </c>
      <c r="K11" s="70">
        <f>E11+H11</f>
        <v>0</v>
      </c>
    </row>
    <row r="12" spans="1:16" ht="32.25" hidden="1" thickBot="1" x14ac:dyDescent="0.25">
      <c r="A12" s="86" t="s">
        <v>624</v>
      </c>
      <c r="B12" s="85">
        <v>8862</v>
      </c>
      <c r="C12" s="75"/>
      <c r="D12" s="75"/>
      <c r="E12" s="75"/>
      <c r="F12" s="91"/>
      <c r="G12" s="91"/>
      <c r="H12" s="78">
        <v>0</v>
      </c>
      <c r="I12" s="75"/>
      <c r="J12" s="75"/>
      <c r="K12" s="75">
        <f>E12+H12</f>
        <v>0</v>
      </c>
    </row>
    <row r="13" spans="1:16" ht="24" hidden="1" customHeight="1" thickBot="1" x14ac:dyDescent="0.25">
      <c r="A13" s="72" t="s">
        <v>623</v>
      </c>
      <c r="B13" s="71"/>
      <c r="C13" s="70">
        <f>SUM(C9:C11)</f>
        <v>0</v>
      </c>
      <c r="D13" s="70">
        <f>SUM(D9:D11)</f>
        <v>0</v>
      </c>
      <c r="E13" s="70">
        <f>SUM(E9:E11)</f>
        <v>0</v>
      </c>
      <c r="F13" s="70">
        <f>SUM(F9:F11)</f>
        <v>-3014455</v>
      </c>
      <c r="G13" s="70">
        <f>SUM(G9:G11)</f>
        <v>0</v>
      </c>
      <c r="H13" s="70">
        <f>SUM(H9:H11)</f>
        <v>0</v>
      </c>
      <c r="I13" s="70">
        <f>SUM(I9:I11)</f>
        <v>-3014455</v>
      </c>
      <c r="J13" s="70">
        <f>SUM(J9:J11)</f>
        <v>0</v>
      </c>
      <c r="K13" s="70">
        <f>SUM(K9:K11)</f>
        <v>0</v>
      </c>
    </row>
    <row r="14" spans="1:16" ht="19.5" thickBot="1" x14ac:dyDescent="0.25">
      <c r="A14" s="90" t="s">
        <v>622</v>
      </c>
      <c r="B14" s="89"/>
      <c r="C14" s="89"/>
      <c r="D14" s="89"/>
      <c r="E14" s="89"/>
      <c r="F14" s="89"/>
      <c r="G14" s="89"/>
      <c r="H14" s="89"/>
      <c r="I14" s="89"/>
      <c r="J14" s="89"/>
      <c r="K14" s="88"/>
    </row>
    <row r="15" spans="1:16" ht="63.75" thickBot="1" x14ac:dyDescent="0.25">
      <c r="A15" s="87" t="s">
        <v>621</v>
      </c>
      <c r="B15" s="83">
        <v>8820</v>
      </c>
      <c r="C15" s="70"/>
      <c r="D15" s="82"/>
      <c r="E15" s="82"/>
      <c r="F15" s="82">
        <v>0</v>
      </c>
      <c r="G15" s="82"/>
      <c r="H15" s="81">
        <f>H16</f>
        <v>-98109.49</v>
      </c>
      <c r="I15" s="70">
        <f>C15+F15</f>
        <v>0</v>
      </c>
      <c r="J15" s="70"/>
      <c r="K15" s="70">
        <f>E15+H15</f>
        <v>-98109.49</v>
      </c>
    </row>
    <row r="16" spans="1:16" ht="79.5" thickBot="1" x14ac:dyDescent="0.25">
      <c r="A16" s="86" t="s">
        <v>620</v>
      </c>
      <c r="B16" s="85">
        <v>8822</v>
      </c>
      <c r="C16" s="75"/>
      <c r="D16" s="78"/>
      <c r="E16" s="78"/>
      <c r="F16" s="78"/>
      <c r="G16" s="78"/>
      <c r="H16" s="74">
        <v>-98109.49</v>
      </c>
      <c r="I16" s="75"/>
      <c r="J16" s="75"/>
      <c r="K16" s="75">
        <f>E16+H16</f>
        <v>-98109.49</v>
      </c>
    </row>
    <row r="17" spans="1:11" ht="48" hidden="1" thickBot="1" x14ac:dyDescent="0.25">
      <c r="A17" s="84" t="s">
        <v>619</v>
      </c>
      <c r="B17" s="83">
        <v>8830</v>
      </c>
      <c r="C17" s="70"/>
      <c r="D17" s="82">
        <f>D18</f>
        <v>0</v>
      </c>
      <c r="E17" s="82">
        <f>E18</f>
        <v>0</v>
      </c>
      <c r="F17" s="82">
        <v>0</v>
      </c>
      <c r="G17" s="82">
        <f>G19</f>
        <v>0</v>
      </c>
      <c r="H17" s="81">
        <f>H19</f>
        <v>0</v>
      </c>
      <c r="I17" s="70">
        <f>C17+F17</f>
        <v>0</v>
      </c>
      <c r="J17" s="70">
        <f>D17+G17</f>
        <v>0</v>
      </c>
      <c r="K17" s="70">
        <f>E17+H17</f>
        <v>0</v>
      </c>
    </row>
    <row r="18" spans="1:11" ht="51.75" hidden="1" customHeight="1" thickBot="1" x14ac:dyDescent="0.25">
      <c r="A18" s="77" t="s">
        <v>618</v>
      </c>
      <c r="B18" s="80">
        <v>8831</v>
      </c>
      <c r="C18" s="75"/>
      <c r="D18" s="79"/>
      <c r="E18" s="78"/>
      <c r="F18" s="78"/>
      <c r="G18" s="78"/>
      <c r="H18" s="78"/>
      <c r="I18" s="75"/>
      <c r="J18" s="73">
        <f>D18+G18</f>
        <v>0</v>
      </c>
      <c r="K18" s="75"/>
    </row>
    <row r="19" spans="1:11" ht="48.75" hidden="1" customHeight="1" thickBot="1" x14ac:dyDescent="0.25">
      <c r="A19" s="77" t="s">
        <v>617</v>
      </c>
      <c r="B19" s="76">
        <v>8832</v>
      </c>
      <c r="C19" s="75"/>
      <c r="D19" s="75"/>
      <c r="E19" s="75"/>
      <c r="F19" s="75"/>
      <c r="G19" s="73"/>
      <c r="H19" s="74"/>
      <c r="I19" s="73">
        <f>C19+F19</f>
        <v>0</v>
      </c>
      <c r="J19" s="73">
        <f>D19+G19</f>
        <v>0</v>
      </c>
      <c r="K19" s="73">
        <f>E19+H19</f>
        <v>0</v>
      </c>
    </row>
    <row r="20" spans="1:11" ht="16.5" thickBot="1" x14ac:dyDescent="0.25">
      <c r="A20" s="72" t="s">
        <v>616</v>
      </c>
      <c r="B20" s="71"/>
      <c r="C20" s="70">
        <f>SUM(C15:C19)</f>
        <v>0</v>
      </c>
      <c r="D20" s="70">
        <f>D15+D17</f>
        <v>0</v>
      </c>
      <c r="E20" s="70">
        <f>E15+E17</f>
        <v>0</v>
      </c>
      <c r="F20" s="70">
        <f>F15+F17</f>
        <v>0</v>
      </c>
      <c r="G20" s="70">
        <f>G15+G17</f>
        <v>0</v>
      </c>
      <c r="H20" s="70">
        <f>H15+H17</f>
        <v>-98109.49</v>
      </c>
      <c r="I20" s="70">
        <f>I15+I17</f>
        <v>0</v>
      </c>
      <c r="J20" s="70">
        <f>J15+J17</f>
        <v>0</v>
      </c>
      <c r="K20" s="70">
        <f>K15+K17</f>
        <v>-98109.49</v>
      </c>
    </row>
    <row r="21" spans="1:11" ht="16.5" thickBot="1" x14ac:dyDescent="0.25">
      <c r="A21" s="72" t="s">
        <v>615</v>
      </c>
      <c r="B21" s="71"/>
      <c r="C21" s="70">
        <f>C13+C20</f>
        <v>0</v>
      </c>
      <c r="D21" s="70">
        <f>D13+D20</f>
        <v>0</v>
      </c>
      <c r="E21" s="70">
        <f>E13+E20</f>
        <v>0</v>
      </c>
      <c r="F21" s="70">
        <f>F13+F20</f>
        <v>-3014455</v>
      </c>
      <c r="G21" s="70">
        <f>G13+G20</f>
        <v>0</v>
      </c>
      <c r="H21" s="70">
        <f>H13+H20</f>
        <v>-98109.49</v>
      </c>
      <c r="I21" s="70">
        <f>I13+I20</f>
        <v>-3014455</v>
      </c>
      <c r="J21" s="70">
        <f>J13+J20</f>
        <v>0</v>
      </c>
      <c r="K21" s="70">
        <f>K13+K20</f>
        <v>-98109.49</v>
      </c>
    </row>
    <row r="22" spans="1:1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</row>
  </sheetData>
  <mergeCells count="9">
    <mergeCell ref="A14:K14"/>
    <mergeCell ref="A2:K2"/>
    <mergeCell ref="A3:K3"/>
    <mergeCell ref="C5:E6"/>
    <mergeCell ref="F5:H6"/>
    <mergeCell ref="I5:K6"/>
    <mergeCell ref="A10:K10"/>
    <mergeCell ref="A5:A7"/>
    <mergeCell ref="B5:B7"/>
  </mergeCells>
  <printOptions horizontalCentered="1"/>
  <pageMargins left="0.51181102362204722" right="0.31496062992125984" top="0.59055118110236227" bottom="0.43307086614173229" header="0.51181102362204722" footer="0.31496062992125984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zoomScaleNormal="100" workbookViewId="0">
      <selection activeCell="A4" sqref="A4:A6"/>
    </sheetView>
  </sheetViews>
  <sheetFormatPr defaultRowHeight="15" x14ac:dyDescent="0.25"/>
  <cols>
    <col min="1" max="1" width="17.140625" style="1" customWidth="1"/>
    <col min="2" max="2" width="49.140625" style="1" customWidth="1"/>
    <col min="3" max="3" width="22.5703125" style="2" customWidth="1"/>
    <col min="4" max="4" width="22.7109375" style="2" customWidth="1"/>
  </cols>
  <sheetData>
    <row r="1" spans="1:4" ht="15.75" x14ac:dyDescent="0.25">
      <c r="A1" s="62"/>
      <c r="B1" s="157"/>
      <c r="C1" s="156"/>
      <c r="D1" s="156" t="s">
        <v>679</v>
      </c>
    </row>
    <row r="2" spans="1:4" ht="39" customHeight="1" x14ac:dyDescent="0.25">
      <c r="A2" s="155" t="s">
        <v>678</v>
      </c>
      <c r="B2" s="155"/>
      <c r="C2" s="155"/>
      <c r="D2" s="155"/>
    </row>
    <row r="3" spans="1:4" ht="16.5" x14ac:dyDescent="0.25">
      <c r="A3" s="154"/>
      <c r="B3" s="153"/>
      <c r="C3" s="152"/>
      <c r="D3" s="151" t="s">
        <v>149</v>
      </c>
    </row>
    <row r="4" spans="1:4" x14ac:dyDescent="0.25">
      <c r="A4" s="148" t="s">
        <v>150</v>
      </c>
      <c r="B4" s="147" t="s">
        <v>677</v>
      </c>
      <c r="C4" s="56" t="s">
        <v>629</v>
      </c>
      <c r="D4" s="150" t="s">
        <v>676</v>
      </c>
    </row>
    <row r="5" spans="1:4" ht="22.5" customHeight="1" x14ac:dyDescent="0.25">
      <c r="A5" s="148"/>
      <c r="B5" s="147"/>
      <c r="C5" s="56"/>
      <c r="D5" s="149"/>
    </row>
    <row r="6" spans="1:4" ht="35.25" customHeight="1" x14ac:dyDescent="0.25">
      <c r="A6" s="148"/>
      <c r="B6" s="147"/>
      <c r="C6" s="56"/>
      <c r="D6" s="146"/>
    </row>
    <row r="7" spans="1:4" x14ac:dyDescent="0.25">
      <c r="A7" s="145" t="s">
        <v>675</v>
      </c>
      <c r="B7" s="145" t="s">
        <v>674</v>
      </c>
      <c r="C7" s="144">
        <v>3</v>
      </c>
      <c r="D7" s="143">
        <v>4</v>
      </c>
    </row>
    <row r="8" spans="1:4" ht="18.75" x14ac:dyDescent="0.25">
      <c r="A8" s="142" t="s">
        <v>626</v>
      </c>
      <c r="B8" s="141"/>
      <c r="C8" s="141"/>
      <c r="D8" s="140"/>
    </row>
    <row r="9" spans="1:4" ht="21" customHeight="1" x14ac:dyDescent="0.25">
      <c r="A9" s="138"/>
      <c r="B9" s="139" t="s">
        <v>673</v>
      </c>
      <c r="C9" s="136">
        <v>610729400.45000005</v>
      </c>
      <c r="D9" s="136">
        <v>735511126.75999999</v>
      </c>
    </row>
    <row r="10" spans="1:4" ht="21.75" customHeight="1" x14ac:dyDescent="0.25">
      <c r="A10" s="138"/>
      <c r="B10" s="137" t="s">
        <v>672</v>
      </c>
      <c r="C10" s="136">
        <v>0</v>
      </c>
      <c r="D10" s="136">
        <v>1050554948.63</v>
      </c>
    </row>
    <row r="11" spans="1:4" ht="18.75" x14ac:dyDescent="0.25">
      <c r="A11" s="35" t="s">
        <v>670</v>
      </c>
      <c r="B11" s="11" t="s">
        <v>671</v>
      </c>
      <c r="C11" s="34">
        <v>0</v>
      </c>
      <c r="D11" s="34">
        <v>-735511126.75999999</v>
      </c>
    </row>
    <row r="12" spans="1:4" ht="18.75" x14ac:dyDescent="0.25">
      <c r="A12" s="35" t="s">
        <v>670</v>
      </c>
      <c r="B12" s="11" t="s">
        <v>669</v>
      </c>
      <c r="C12" s="34">
        <v>0</v>
      </c>
      <c r="D12" s="34">
        <v>-1050554948.63</v>
      </c>
    </row>
    <row r="13" spans="1:4" ht="38.25" customHeight="1" x14ac:dyDescent="0.25">
      <c r="A13" s="32" t="s">
        <v>667</v>
      </c>
      <c r="B13" s="8" t="s">
        <v>668</v>
      </c>
      <c r="C13" s="31">
        <v>0</v>
      </c>
      <c r="D13" s="31">
        <v>-8330231.1100000003</v>
      </c>
    </row>
    <row r="14" spans="1:4" ht="39.75" customHeight="1" x14ac:dyDescent="0.25">
      <c r="A14" s="32" t="s">
        <v>667</v>
      </c>
      <c r="B14" s="8" t="s">
        <v>666</v>
      </c>
      <c r="C14" s="31">
        <v>0</v>
      </c>
      <c r="D14" s="31">
        <v>-8330231.1100000003</v>
      </c>
    </row>
    <row r="15" spans="1:4" ht="18.75" x14ac:dyDescent="0.25">
      <c r="A15" s="32" t="s">
        <v>665</v>
      </c>
      <c r="B15" s="8" t="s">
        <v>646</v>
      </c>
      <c r="C15" s="31">
        <v>0</v>
      </c>
      <c r="D15" s="31">
        <v>0</v>
      </c>
    </row>
    <row r="16" spans="1:4" ht="18.75" x14ac:dyDescent="0.25">
      <c r="A16" s="32" t="s">
        <v>664</v>
      </c>
      <c r="B16" s="8" t="s">
        <v>644</v>
      </c>
      <c r="C16" s="31">
        <v>0</v>
      </c>
      <c r="D16" s="31">
        <v>8330231.1100000003</v>
      </c>
    </row>
    <row r="17" spans="1:4" ht="37.5" x14ac:dyDescent="0.25">
      <c r="A17" s="32" t="s">
        <v>660</v>
      </c>
      <c r="B17" s="8" t="s">
        <v>661</v>
      </c>
      <c r="C17" s="31">
        <v>0</v>
      </c>
      <c r="D17" s="31">
        <v>-727180895.64999998</v>
      </c>
    </row>
    <row r="18" spans="1:4" ht="37.5" x14ac:dyDescent="0.25">
      <c r="A18" s="32" t="s">
        <v>660</v>
      </c>
      <c r="B18" s="8" t="s">
        <v>659</v>
      </c>
      <c r="C18" s="31">
        <v>0</v>
      </c>
      <c r="D18" s="31">
        <v>-1042224717.52</v>
      </c>
    </row>
    <row r="19" spans="1:4" ht="18.75" x14ac:dyDescent="0.25">
      <c r="A19" s="32" t="s">
        <v>658</v>
      </c>
      <c r="B19" s="8" t="s">
        <v>646</v>
      </c>
      <c r="C19" s="31">
        <v>0</v>
      </c>
      <c r="D19" s="31">
        <v>990003387.40999997</v>
      </c>
    </row>
    <row r="20" spans="1:4" ht="18.75" x14ac:dyDescent="0.25">
      <c r="A20" s="32" t="s">
        <v>657</v>
      </c>
      <c r="B20" s="8" t="s">
        <v>644</v>
      </c>
      <c r="C20" s="31">
        <v>0</v>
      </c>
      <c r="D20" s="31">
        <v>1404234307.1600001</v>
      </c>
    </row>
    <row r="21" spans="1:4" ht="18.75" x14ac:dyDescent="0.25">
      <c r="A21" s="32" t="s">
        <v>656</v>
      </c>
      <c r="B21" s="8" t="s">
        <v>642</v>
      </c>
      <c r="C21" s="31">
        <v>0</v>
      </c>
      <c r="D21" s="31">
        <v>-128940847.39</v>
      </c>
    </row>
    <row r="22" spans="1:4" ht="18.75" x14ac:dyDescent="0.25">
      <c r="A22" s="32" t="s">
        <v>656</v>
      </c>
      <c r="B22" s="8" t="s">
        <v>640</v>
      </c>
      <c r="C22" s="31">
        <v>0</v>
      </c>
      <c r="D22" s="31">
        <v>-443984669.25999999</v>
      </c>
    </row>
    <row r="23" spans="1:4" ht="18.75" x14ac:dyDescent="0.25">
      <c r="A23" s="32" t="s">
        <v>655</v>
      </c>
      <c r="B23" s="8" t="s">
        <v>642</v>
      </c>
      <c r="C23" s="31">
        <v>0</v>
      </c>
      <c r="D23" s="31">
        <v>-128940847.39</v>
      </c>
    </row>
    <row r="24" spans="1:4" ht="18.75" x14ac:dyDescent="0.25">
      <c r="A24" s="32" t="s">
        <v>655</v>
      </c>
      <c r="B24" s="8" t="s">
        <v>640</v>
      </c>
      <c r="C24" s="31">
        <v>0</v>
      </c>
      <c r="D24" s="31">
        <v>-443984669.25999999</v>
      </c>
    </row>
    <row r="25" spans="1:4" ht="57" customHeight="1" x14ac:dyDescent="0.25">
      <c r="A25" s="32" t="s">
        <v>654</v>
      </c>
      <c r="B25" s="8" t="s">
        <v>638</v>
      </c>
      <c r="C25" s="31">
        <v>0</v>
      </c>
      <c r="D25" s="31">
        <v>-184009128.50999999</v>
      </c>
    </row>
    <row r="26" spans="1:4" ht="37.5" x14ac:dyDescent="0.25">
      <c r="A26" s="35" t="s">
        <v>652</v>
      </c>
      <c r="B26" s="11" t="s">
        <v>653</v>
      </c>
      <c r="C26" s="34">
        <v>-610729400.45000005</v>
      </c>
      <c r="D26" s="34">
        <v>-735511126.75999999</v>
      </c>
    </row>
    <row r="27" spans="1:4" ht="37.5" x14ac:dyDescent="0.25">
      <c r="A27" s="35" t="s">
        <v>652</v>
      </c>
      <c r="B27" s="11" t="s">
        <v>651</v>
      </c>
      <c r="C27" s="34">
        <v>0</v>
      </c>
      <c r="D27" s="34">
        <v>-1050554948.63</v>
      </c>
    </row>
    <row r="28" spans="1:4" ht="22.5" customHeight="1" x14ac:dyDescent="0.25">
      <c r="A28" s="32" t="s">
        <v>649</v>
      </c>
      <c r="B28" s="8" t="s">
        <v>650</v>
      </c>
      <c r="C28" s="31">
        <v>-610729400.45000005</v>
      </c>
      <c r="D28" s="31">
        <v>-735511126.75999999</v>
      </c>
    </row>
    <row r="29" spans="1:4" ht="20.25" customHeight="1" x14ac:dyDescent="0.25">
      <c r="A29" s="32" t="s">
        <v>649</v>
      </c>
      <c r="B29" s="8" t="s">
        <v>648</v>
      </c>
      <c r="C29" s="31">
        <v>0</v>
      </c>
      <c r="D29" s="31">
        <v>-1050554948.63</v>
      </c>
    </row>
    <row r="30" spans="1:4" ht="18.75" x14ac:dyDescent="0.25">
      <c r="A30" s="32" t="s">
        <v>647</v>
      </c>
      <c r="B30" s="8" t="s">
        <v>646</v>
      </c>
      <c r="C30" s="31">
        <v>990003387.40999997</v>
      </c>
      <c r="D30" s="31">
        <v>990003387.40999997</v>
      </c>
    </row>
    <row r="31" spans="1:4" ht="18.75" x14ac:dyDescent="0.25">
      <c r="A31" s="32" t="s">
        <v>645</v>
      </c>
      <c r="B31" s="8" t="s">
        <v>644</v>
      </c>
      <c r="C31" s="31">
        <v>14235366.75</v>
      </c>
      <c r="D31" s="31">
        <v>1412564538.27</v>
      </c>
    </row>
    <row r="32" spans="1:4" ht="18.75" x14ac:dyDescent="0.25">
      <c r="A32" s="32" t="s">
        <v>643</v>
      </c>
      <c r="B32" s="8" t="s">
        <v>642</v>
      </c>
      <c r="C32" s="31">
        <v>-128940847.39</v>
      </c>
      <c r="D32" s="31">
        <v>-128940847.39</v>
      </c>
    </row>
    <row r="33" spans="1:4" ht="18.75" x14ac:dyDescent="0.25">
      <c r="A33" s="32" t="s">
        <v>643</v>
      </c>
      <c r="B33" s="8" t="s">
        <v>640</v>
      </c>
      <c r="C33" s="31">
        <v>0</v>
      </c>
      <c r="D33" s="31">
        <v>-443984669.25999999</v>
      </c>
    </row>
    <row r="34" spans="1:4" ht="18.75" x14ac:dyDescent="0.25">
      <c r="A34" s="32" t="s">
        <v>641</v>
      </c>
      <c r="B34" s="8" t="s">
        <v>642</v>
      </c>
      <c r="C34" s="31">
        <v>-128940847.39</v>
      </c>
      <c r="D34" s="31">
        <v>-128940847.39</v>
      </c>
    </row>
    <row r="35" spans="1:4" ht="18.75" x14ac:dyDescent="0.25">
      <c r="A35" s="32" t="s">
        <v>641</v>
      </c>
      <c r="B35" s="8" t="s">
        <v>640</v>
      </c>
      <c r="C35" s="31">
        <v>0</v>
      </c>
      <c r="D35" s="31">
        <v>-443984669.25999999</v>
      </c>
    </row>
    <row r="36" spans="1:4" ht="54" customHeight="1" x14ac:dyDescent="0.25">
      <c r="A36" s="32" t="s">
        <v>639</v>
      </c>
      <c r="B36" s="8" t="s">
        <v>638</v>
      </c>
      <c r="C36" s="31">
        <v>-1457556573.72</v>
      </c>
      <c r="D36" s="31">
        <v>-184009128.50999999</v>
      </c>
    </row>
    <row r="37" spans="1:4" ht="18.75" customHeight="1" x14ac:dyDescent="0.25">
      <c r="A37" s="135" t="s">
        <v>622</v>
      </c>
      <c r="B37" s="134"/>
      <c r="C37" s="134"/>
      <c r="D37" s="133"/>
    </row>
    <row r="38" spans="1:4" ht="19.5" x14ac:dyDescent="0.25">
      <c r="A38" s="32"/>
      <c r="B38" s="132" t="s">
        <v>673</v>
      </c>
      <c r="C38" s="34">
        <v>-1536565965.9000001</v>
      </c>
      <c r="D38" s="34">
        <v>-64736066.219999999</v>
      </c>
    </row>
    <row r="39" spans="1:4" ht="19.5" x14ac:dyDescent="0.25">
      <c r="A39" s="131"/>
      <c r="B39" s="130" t="s">
        <v>672</v>
      </c>
      <c r="C39" s="34">
        <v>0</v>
      </c>
      <c r="D39" s="34">
        <v>-167614966.22</v>
      </c>
    </row>
    <row r="40" spans="1:4" ht="18.75" x14ac:dyDescent="0.25">
      <c r="A40" s="35" t="s">
        <v>670</v>
      </c>
      <c r="B40" s="11" t="s">
        <v>671</v>
      </c>
      <c r="C40" s="34">
        <v>0</v>
      </c>
      <c r="D40" s="34">
        <v>64736066.219999999</v>
      </c>
    </row>
    <row r="41" spans="1:4" ht="18.75" x14ac:dyDescent="0.25">
      <c r="A41" s="35" t="s">
        <v>670</v>
      </c>
      <c r="B41" s="11" t="s">
        <v>669</v>
      </c>
      <c r="C41" s="34">
        <v>0</v>
      </c>
      <c r="D41" s="34">
        <v>167614966.22</v>
      </c>
    </row>
    <row r="42" spans="1:4" ht="37.5" customHeight="1" x14ac:dyDescent="0.25">
      <c r="A42" s="32" t="s">
        <v>667</v>
      </c>
      <c r="B42" s="8" t="s">
        <v>668</v>
      </c>
      <c r="C42" s="31">
        <v>0</v>
      </c>
      <c r="D42" s="31">
        <v>-36821750.539999999</v>
      </c>
    </row>
    <row r="43" spans="1:4" ht="36" customHeight="1" x14ac:dyDescent="0.25">
      <c r="A43" s="32" t="s">
        <v>667</v>
      </c>
      <c r="B43" s="8" t="s">
        <v>666</v>
      </c>
      <c r="C43" s="31">
        <v>0</v>
      </c>
      <c r="D43" s="31">
        <v>-36821750.539999999</v>
      </c>
    </row>
    <row r="44" spans="1:4" ht="18.75" x14ac:dyDescent="0.25">
      <c r="A44" s="32" t="s">
        <v>665</v>
      </c>
      <c r="B44" s="8" t="s">
        <v>646</v>
      </c>
      <c r="C44" s="31">
        <v>0</v>
      </c>
      <c r="D44" s="31">
        <v>78353437.799999997</v>
      </c>
    </row>
    <row r="45" spans="1:4" ht="18.75" x14ac:dyDescent="0.25">
      <c r="A45" s="32" t="s">
        <v>664</v>
      </c>
      <c r="B45" s="8" t="s">
        <v>644</v>
      </c>
      <c r="C45" s="31">
        <v>0</v>
      </c>
      <c r="D45" s="31">
        <v>115004517.3</v>
      </c>
    </row>
    <row r="46" spans="1:4" ht="18.75" x14ac:dyDescent="0.25">
      <c r="A46" s="32" t="s">
        <v>663</v>
      </c>
      <c r="B46" s="8" t="s">
        <v>642</v>
      </c>
      <c r="C46" s="31">
        <v>0</v>
      </c>
      <c r="D46" s="31">
        <v>-170671.04</v>
      </c>
    </row>
    <row r="47" spans="1:4" ht="18.75" x14ac:dyDescent="0.25">
      <c r="A47" s="32" t="s">
        <v>663</v>
      </c>
      <c r="B47" s="8" t="s">
        <v>640</v>
      </c>
      <c r="C47" s="31">
        <v>0</v>
      </c>
      <c r="D47" s="31">
        <v>-170671.04</v>
      </c>
    </row>
    <row r="48" spans="1:4" ht="18.75" x14ac:dyDescent="0.25">
      <c r="A48" s="32" t="s">
        <v>662</v>
      </c>
      <c r="B48" s="8" t="s">
        <v>642</v>
      </c>
      <c r="C48" s="31">
        <v>0</v>
      </c>
      <c r="D48" s="31">
        <v>-170671.04</v>
      </c>
    </row>
    <row r="49" spans="1:4" ht="18.75" x14ac:dyDescent="0.25">
      <c r="A49" s="32" t="s">
        <v>662</v>
      </c>
      <c r="B49" s="8" t="s">
        <v>640</v>
      </c>
      <c r="C49" s="31">
        <v>0</v>
      </c>
      <c r="D49" s="31">
        <v>-170671.04</v>
      </c>
    </row>
    <row r="50" spans="1:4" ht="35.25" customHeight="1" x14ac:dyDescent="0.25">
      <c r="A50" s="32" t="s">
        <v>660</v>
      </c>
      <c r="B50" s="8" t="s">
        <v>661</v>
      </c>
      <c r="C50" s="31">
        <v>0</v>
      </c>
      <c r="D50" s="31">
        <v>101557816.76000001</v>
      </c>
    </row>
    <row r="51" spans="1:4" ht="37.5" x14ac:dyDescent="0.25">
      <c r="A51" s="32" t="s">
        <v>660</v>
      </c>
      <c r="B51" s="8" t="s">
        <v>659</v>
      </c>
      <c r="C51" s="31">
        <v>0</v>
      </c>
      <c r="D51" s="31">
        <v>204436716.75999999</v>
      </c>
    </row>
    <row r="52" spans="1:4" ht="18.75" x14ac:dyDescent="0.25">
      <c r="A52" s="32" t="s">
        <v>658</v>
      </c>
      <c r="B52" s="8" t="s">
        <v>646</v>
      </c>
      <c r="C52" s="31">
        <v>0</v>
      </c>
      <c r="D52" s="31">
        <v>90710820.269999996</v>
      </c>
    </row>
    <row r="53" spans="1:4" ht="18.75" x14ac:dyDescent="0.25">
      <c r="A53" s="32" t="s">
        <v>657</v>
      </c>
      <c r="B53" s="8" t="s">
        <v>644</v>
      </c>
      <c r="C53" s="31">
        <v>0</v>
      </c>
      <c r="D53" s="31">
        <v>178531613.09999999</v>
      </c>
    </row>
    <row r="54" spans="1:4" ht="18.75" x14ac:dyDescent="0.25">
      <c r="A54" s="32" t="s">
        <v>656</v>
      </c>
      <c r="B54" s="8" t="s">
        <v>642</v>
      </c>
      <c r="C54" s="31">
        <v>0</v>
      </c>
      <c r="D54" s="31">
        <v>5369481.0800000001</v>
      </c>
    </row>
    <row r="55" spans="1:4" ht="18.75" x14ac:dyDescent="0.25">
      <c r="A55" s="32" t="s">
        <v>656</v>
      </c>
      <c r="B55" s="8" t="s">
        <v>640</v>
      </c>
      <c r="C55" s="31">
        <v>0</v>
      </c>
      <c r="D55" s="31">
        <v>108248381.08</v>
      </c>
    </row>
    <row r="56" spans="1:4" ht="18.75" x14ac:dyDescent="0.25">
      <c r="A56" s="32" t="s">
        <v>655</v>
      </c>
      <c r="B56" s="8" t="s">
        <v>642</v>
      </c>
      <c r="C56" s="31">
        <v>0</v>
      </c>
      <c r="D56" s="31">
        <v>5369481.0800000001</v>
      </c>
    </row>
    <row r="57" spans="1:4" ht="18.75" x14ac:dyDescent="0.25">
      <c r="A57" s="32" t="s">
        <v>655</v>
      </c>
      <c r="B57" s="8" t="s">
        <v>640</v>
      </c>
      <c r="C57" s="31">
        <v>0</v>
      </c>
      <c r="D57" s="31">
        <v>108248381.08</v>
      </c>
    </row>
    <row r="58" spans="1:4" ht="55.5" customHeight="1" x14ac:dyDescent="0.25">
      <c r="A58" s="32" t="s">
        <v>654</v>
      </c>
      <c r="B58" s="8" t="s">
        <v>638</v>
      </c>
      <c r="C58" s="31">
        <v>0</v>
      </c>
      <c r="D58" s="31">
        <v>184009128.50999999</v>
      </c>
    </row>
    <row r="59" spans="1:4" ht="37.5" x14ac:dyDescent="0.25">
      <c r="A59" s="35" t="s">
        <v>652</v>
      </c>
      <c r="B59" s="11" t="s">
        <v>653</v>
      </c>
      <c r="C59" s="34">
        <v>1536565965.9000001</v>
      </c>
      <c r="D59" s="34">
        <v>64736066.219999999</v>
      </c>
    </row>
    <row r="60" spans="1:4" ht="37.5" x14ac:dyDescent="0.25">
      <c r="A60" s="35" t="s">
        <v>652</v>
      </c>
      <c r="B60" s="11" t="s">
        <v>651</v>
      </c>
      <c r="C60" s="34">
        <v>0</v>
      </c>
      <c r="D60" s="34">
        <v>167614966.22</v>
      </c>
    </row>
    <row r="61" spans="1:4" ht="20.25" customHeight="1" x14ac:dyDescent="0.25">
      <c r="A61" s="32" t="s">
        <v>649</v>
      </c>
      <c r="B61" s="8" t="s">
        <v>650</v>
      </c>
      <c r="C61" s="31">
        <v>1536565965.9000001</v>
      </c>
      <c r="D61" s="31">
        <v>64736066.219999999</v>
      </c>
    </row>
    <row r="62" spans="1:4" ht="20.25" customHeight="1" x14ac:dyDescent="0.25">
      <c r="A62" s="32" t="s">
        <v>649</v>
      </c>
      <c r="B62" s="8" t="s">
        <v>648</v>
      </c>
      <c r="C62" s="31">
        <v>0</v>
      </c>
      <c r="D62" s="31">
        <v>167614966.22</v>
      </c>
    </row>
    <row r="63" spans="1:4" ht="18.75" x14ac:dyDescent="0.25">
      <c r="A63" s="32" t="s">
        <v>647</v>
      </c>
      <c r="B63" s="8" t="s">
        <v>646</v>
      </c>
      <c r="C63" s="31">
        <v>90710820.269999996</v>
      </c>
      <c r="D63" s="31">
        <v>169064258.06999999</v>
      </c>
    </row>
    <row r="64" spans="1:4" ht="18.75" x14ac:dyDescent="0.25">
      <c r="A64" s="32" t="s">
        <v>645</v>
      </c>
      <c r="B64" s="8" t="s">
        <v>644</v>
      </c>
      <c r="C64" s="31">
        <v>11701428.09</v>
      </c>
      <c r="D64" s="31">
        <v>293536130.39999998</v>
      </c>
    </row>
    <row r="65" spans="1:4" ht="18.75" x14ac:dyDescent="0.25">
      <c r="A65" s="32" t="s">
        <v>643</v>
      </c>
      <c r="B65" s="8" t="s">
        <v>642</v>
      </c>
      <c r="C65" s="31">
        <v>0</v>
      </c>
      <c r="D65" s="31">
        <v>5198810.04</v>
      </c>
    </row>
    <row r="66" spans="1:4" ht="18.75" x14ac:dyDescent="0.25">
      <c r="A66" s="32" t="s">
        <v>643</v>
      </c>
      <c r="B66" s="8" t="s">
        <v>640</v>
      </c>
      <c r="C66" s="31">
        <v>0</v>
      </c>
      <c r="D66" s="31">
        <v>108077710.04000001</v>
      </c>
    </row>
    <row r="67" spans="1:4" ht="18.75" x14ac:dyDescent="0.25">
      <c r="A67" s="32" t="s">
        <v>641</v>
      </c>
      <c r="B67" s="8" t="s">
        <v>642</v>
      </c>
      <c r="C67" s="31">
        <v>0</v>
      </c>
      <c r="D67" s="31">
        <v>5198810.04</v>
      </c>
    </row>
    <row r="68" spans="1:4" ht="18.75" x14ac:dyDescent="0.25">
      <c r="A68" s="32" t="s">
        <v>641</v>
      </c>
      <c r="B68" s="8" t="s">
        <v>640</v>
      </c>
      <c r="C68" s="31">
        <v>0</v>
      </c>
      <c r="D68" s="31">
        <v>108077710.04000001</v>
      </c>
    </row>
    <row r="69" spans="1:4" ht="58.5" customHeight="1" x14ac:dyDescent="0.25">
      <c r="A69" s="32" t="s">
        <v>639</v>
      </c>
      <c r="B69" s="8" t="s">
        <v>638</v>
      </c>
      <c r="C69" s="31">
        <v>1457556573.72</v>
      </c>
      <c r="D69" s="31">
        <v>184009128.50999999</v>
      </c>
    </row>
    <row r="70" spans="1:4" ht="15.75" customHeight="1" x14ac:dyDescent="0.25">
      <c r="A70" s="129" t="s">
        <v>637</v>
      </c>
      <c r="B70" s="129"/>
      <c r="C70" s="129"/>
    </row>
    <row r="71" spans="1:4" ht="63.75" customHeight="1" x14ac:dyDescent="0.25">
      <c r="A71" s="128" t="s">
        <v>636</v>
      </c>
      <c r="B71" s="128"/>
      <c r="C71" s="128"/>
      <c r="D71" s="128"/>
    </row>
  </sheetData>
  <mergeCells count="9">
    <mergeCell ref="A37:D37"/>
    <mergeCell ref="A70:C70"/>
    <mergeCell ref="A71:D71"/>
    <mergeCell ref="A2:D2"/>
    <mergeCell ref="A4:A6"/>
    <mergeCell ref="B4:B6"/>
    <mergeCell ref="C4:C6"/>
    <mergeCell ref="D4:D6"/>
    <mergeCell ref="A8:D8"/>
  </mergeCells>
  <printOptions horizontalCentered="1"/>
  <pageMargins left="1.1811023622047245" right="0.39370078740157483" top="0.78740157480314965" bottom="0.78740157480314965" header="0" footer="0"/>
  <pageSetup paperSize="9" scale="76" fitToHeight="2" orientation="portrait" r:id="rId1"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workbookViewId="0">
      <selection activeCell="J8" sqref="J8"/>
    </sheetView>
  </sheetViews>
  <sheetFormatPr defaultRowHeight="15" x14ac:dyDescent="0.25"/>
  <cols>
    <col min="1" max="1" width="13.42578125" style="1" customWidth="1"/>
    <col min="2" max="2" width="12.28515625" style="1" customWidth="1"/>
    <col min="3" max="3" width="70.42578125" style="2" customWidth="1"/>
    <col min="4" max="4" width="25.7109375" style="2" customWidth="1"/>
    <col min="5" max="5" width="20.7109375" style="2" customWidth="1"/>
    <col min="6" max="6" width="18.7109375" style="2" customWidth="1"/>
    <col min="8" max="8" width="11.42578125" bestFit="1" customWidth="1"/>
  </cols>
  <sheetData>
    <row r="1" spans="1:8" ht="15.75" x14ac:dyDescent="0.25">
      <c r="A1" s="19"/>
      <c r="B1" s="19"/>
      <c r="C1" s="1"/>
      <c r="F1" s="180" t="s">
        <v>704</v>
      </c>
    </row>
    <row r="2" spans="1:8" x14ac:dyDescent="0.25">
      <c r="A2" s="19"/>
      <c r="B2" s="19"/>
      <c r="C2" s="1"/>
      <c r="F2"/>
    </row>
    <row r="3" spans="1:8" ht="46.5" customHeight="1" x14ac:dyDescent="0.25">
      <c r="A3" s="175" t="s">
        <v>703</v>
      </c>
      <c r="B3" s="175"/>
      <c r="C3" s="175"/>
      <c r="D3" s="175"/>
      <c r="E3" s="175"/>
      <c r="F3" s="175"/>
    </row>
    <row r="4" spans="1:8" ht="15.75" x14ac:dyDescent="0.25">
      <c r="A4" s="19"/>
      <c r="B4" s="19"/>
      <c r="C4" s="1"/>
      <c r="F4" s="174" t="s">
        <v>149</v>
      </c>
    </row>
    <row r="5" spans="1:8" ht="93.75" x14ac:dyDescent="0.25">
      <c r="A5" s="173" t="s">
        <v>150</v>
      </c>
      <c r="B5" s="173"/>
      <c r="C5" s="20" t="s">
        <v>151</v>
      </c>
      <c r="D5" s="172" t="s">
        <v>155</v>
      </c>
      <c r="E5" s="172" t="s">
        <v>676</v>
      </c>
      <c r="F5" s="172" t="s">
        <v>153</v>
      </c>
    </row>
    <row r="6" spans="1:8" ht="37.5" x14ac:dyDescent="0.25">
      <c r="A6" s="66" t="s">
        <v>702</v>
      </c>
      <c r="B6" s="179"/>
      <c r="C6" s="65" t="s">
        <v>701</v>
      </c>
      <c r="D6" s="64">
        <v>104293900</v>
      </c>
      <c r="E6" s="64">
        <v>102878900</v>
      </c>
      <c r="F6" s="63">
        <f>E6/D6*100</f>
        <v>98.643257179950112</v>
      </c>
    </row>
    <row r="7" spans="1:8" ht="18.75" x14ac:dyDescent="0.25">
      <c r="A7" s="160" t="s">
        <v>80</v>
      </c>
      <c r="B7" s="178"/>
      <c r="C7" s="159" t="s">
        <v>166</v>
      </c>
      <c r="D7" s="158">
        <v>104293900</v>
      </c>
      <c r="E7" s="158">
        <v>102878900</v>
      </c>
      <c r="F7" s="171">
        <f>E7/D7*100</f>
        <v>98.643257179950112</v>
      </c>
    </row>
    <row r="8" spans="1:8" ht="18.75" x14ac:dyDescent="0.25">
      <c r="A8" s="29" t="s">
        <v>81</v>
      </c>
      <c r="B8" s="177"/>
      <c r="C8" s="13" t="s">
        <v>82</v>
      </c>
      <c r="D8" s="28">
        <v>104293900</v>
      </c>
      <c r="E8" s="28">
        <v>102878900</v>
      </c>
      <c r="F8" s="176">
        <f>E8/D8*100</f>
        <v>98.643257179950112</v>
      </c>
      <c r="H8" s="52"/>
    </row>
    <row r="9" spans="1:8" ht="35.25" customHeight="1" x14ac:dyDescent="0.25">
      <c r="A9" s="19"/>
      <c r="B9" s="19"/>
      <c r="C9" s="1"/>
      <c r="F9"/>
    </row>
    <row r="10" spans="1:8" ht="45.75" customHeight="1" x14ac:dyDescent="0.25">
      <c r="A10" s="175" t="s">
        <v>700</v>
      </c>
      <c r="B10" s="175"/>
      <c r="C10" s="175"/>
      <c r="D10" s="175"/>
      <c r="E10" s="175"/>
      <c r="F10" s="175"/>
    </row>
    <row r="11" spans="1:8" ht="15.75" x14ac:dyDescent="0.25">
      <c r="A11" s="19"/>
      <c r="B11" s="19"/>
      <c r="C11" s="1"/>
      <c r="F11" s="174" t="s">
        <v>149</v>
      </c>
    </row>
    <row r="12" spans="1:8" ht="78.75" customHeight="1" x14ac:dyDescent="0.25">
      <c r="A12" s="173" t="s">
        <v>150</v>
      </c>
      <c r="B12" s="173"/>
      <c r="C12" s="20" t="s">
        <v>151</v>
      </c>
      <c r="D12" s="172" t="s">
        <v>155</v>
      </c>
      <c r="E12" s="172" t="s">
        <v>676</v>
      </c>
      <c r="F12" s="172" t="s">
        <v>153</v>
      </c>
    </row>
    <row r="13" spans="1:8" ht="18.75" x14ac:dyDescent="0.25">
      <c r="A13" s="29" t="s">
        <v>528</v>
      </c>
      <c r="B13" s="29"/>
      <c r="C13" s="13" t="s">
        <v>527</v>
      </c>
      <c r="D13" s="28">
        <v>7215500</v>
      </c>
      <c r="E13" s="28">
        <v>88362.25</v>
      </c>
      <c r="F13" s="27">
        <f>E13/D13*100</f>
        <v>1.2246171436490887</v>
      </c>
    </row>
    <row r="14" spans="1:8" ht="75" x14ac:dyDescent="0.25">
      <c r="A14" s="160" t="s">
        <v>526</v>
      </c>
      <c r="B14" s="160" t="s">
        <v>525</v>
      </c>
      <c r="C14" s="159" t="s">
        <v>524</v>
      </c>
      <c r="D14" s="158">
        <v>415500</v>
      </c>
      <c r="E14" s="158">
        <v>0</v>
      </c>
      <c r="F14" s="171">
        <f>E14/D14*100</f>
        <v>0</v>
      </c>
    </row>
    <row r="15" spans="1:8" ht="18.75" x14ac:dyDescent="0.25">
      <c r="A15" s="160" t="s">
        <v>521</v>
      </c>
      <c r="B15" s="160" t="s">
        <v>522</v>
      </c>
      <c r="C15" s="159" t="s">
        <v>519</v>
      </c>
      <c r="D15" s="158">
        <v>6800000</v>
      </c>
      <c r="E15" s="158">
        <v>88362.25</v>
      </c>
      <c r="F15" s="171">
        <f>E15/D15*100</f>
        <v>1.2994448529411764</v>
      </c>
    </row>
    <row r="16" spans="1:8" ht="18.75" x14ac:dyDescent="0.25">
      <c r="A16" s="29" t="s">
        <v>518</v>
      </c>
      <c r="B16" s="29"/>
      <c r="C16" s="13" t="s">
        <v>517</v>
      </c>
      <c r="D16" s="28">
        <v>605552002.89999998</v>
      </c>
      <c r="E16" s="28">
        <v>34014881.490000002</v>
      </c>
      <c r="F16" s="27">
        <f>E16/D16*100</f>
        <v>5.6171693474882574</v>
      </c>
    </row>
    <row r="17" spans="1:6" ht="37.5" x14ac:dyDescent="0.25">
      <c r="A17" s="160" t="s">
        <v>516</v>
      </c>
      <c r="B17" s="160" t="s">
        <v>515</v>
      </c>
      <c r="C17" s="159" t="s">
        <v>514</v>
      </c>
      <c r="D17" s="158">
        <v>3040000</v>
      </c>
      <c r="E17" s="158">
        <v>30544.799999999999</v>
      </c>
      <c r="F17" s="171">
        <f>E17/D17*100</f>
        <v>1.0047631578947369</v>
      </c>
    </row>
    <row r="18" spans="1:6" ht="37.5" x14ac:dyDescent="0.25">
      <c r="A18" s="160" t="s">
        <v>516</v>
      </c>
      <c r="B18" s="160" t="s">
        <v>612</v>
      </c>
      <c r="C18" s="159" t="s">
        <v>514</v>
      </c>
      <c r="D18" s="158">
        <v>94600000</v>
      </c>
      <c r="E18" s="158">
        <v>4107362.76</v>
      </c>
      <c r="F18" s="171">
        <f>E18/D18*100</f>
        <v>4.3418210993657507</v>
      </c>
    </row>
    <row r="19" spans="1:6" ht="56.25" x14ac:dyDescent="0.25">
      <c r="A19" s="160" t="s">
        <v>510</v>
      </c>
      <c r="B19" s="160" t="s">
        <v>509</v>
      </c>
      <c r="C19" s="159" t="s">
        <v>508</v>
      </c>
      <c r="D19" s="158">
        <v>1498956</v>
      </c>
      <c r="E19" s="158">
        <v>1498956</v>
      </c>
      <c r="F19" s="171">
        <f>E19/D19*100</f>
        <v>100</v>
      </c>
    </row>
    <row r="20" spans="1:6" ht="56.25" x14ac:dyDescent="0.25">
      <c r="A20" s="160" t="s">
        <v>489</v>
      </c>
      <c r="B20" s="160" t="s">
        <v>488</v>
      </c>
      <c r="C20" s="159" t="s">
        <v>487</v>
      </c>
      <c r="D20" s="158">
        <v>3084000</v>
      </c>
      <c r="E20" s="158">
        <v>1619106.5</v>
      </c>
      <c r="F20" s="171">
        <f>E20/D20*100</f>
        <v>52.500210765239949</v>
      </c>
    </row>
    <row r="21" spans="1:6" ht="18.75" x14ac:dyDescent="0.25">
      <c r="A21" s="160" t="s">
        <v>461</v>
      </c>
      <c r="B21" s="160" t="s">
        <v>460</v>
      </c>
      <c r="C21" s="159" t="s">
        <v>459</v>
      </c>
      <c r="D21" s="158">
        <v>44500000</v>
      </c>
      <c r="E21" s="158">
        <v>0</v>
      </c>
      <c r="F21" s="171">
        <f>E21/D21*100</f>
        <v>0</v>
      </c>
    </row>
    <row r="22" spans="1:6" ht="93.75" x14ac:dyDescent="0.25">
      <c r="A22" s="160" t="s">
        <v>611</v>
      </c>
      <c r="B22" s="160" t="s">
        <v>610</v>
      </c>
      <c r="C22" s="159" t="s">
        <v>609</v>
      </c>
      <c r="D22" s="158">
        <v>562200</v>
      </c>
      <c r="E22" s="158">
        <v>0</v>
      </c>
      <c r="F22" s="171">
        <f>E22/D22*100</f>
        <v>0</v>
      </c>
    </row>
    <row r="23" spans="1:6" ht="93.75" x14ac:dyDescent="0.25">
      <c r="A23" s="160" t="s">
        <v>608</v>
      </c>
      <c r="B23" s="160" t="s">
        <v>607</v>
      </c>
      <c r="C23" s="159" t="s">
        <v>606</v>
      </c>
      <c r="D23" s="158">
        <v>929900</v>
      </c>
      <c r="E23" s="158">
        <v>0</v>
      </c>
      <c r="F23" s="171">
        <f>E23/D23*100</f>
        <v>0</v>
      </c>
    </row>
    <row r="24" spans="1:6" ht="131.25" x14ac:dyDescent="0.25">
      <c r="A24" s="160" t="s">
        <v>455</v>
      </c>
      <c r="B24" s="160" t="s">
        <v>454</v>
      </c>
      <c r="C24" s="159" t="s">
        <v>453</v>
      </c>
      <c r="D24" s="158">
        <v>26433490</v>
      </c>
      <c r="E24" s="158">
        <v>0</v>
      </c>
      <c r="F24" s="171">
        <f>E24/D24*100</f>
        <v>0</v>
      </c>
    </row>
    <row r="25" spans="1:6" ht="112.5" x14ac:dyDescent="0.25">
      <c r="A25" s="160" t="s">
        <v>452</v>
      </c>
      <c r="B25" s="160" t="s">
        <v>451</v>
      </c>
      <c r="C25" s="159" t="s">
        <v>450</v>
      </c>
      <c r="D25" s="158">
        <v>44345500</v>
      </c>
      <c r="E25" s="158">
        <v>0</v>
      </c>
      <c r="F25" s="171">
        <f>E25/D25*100</f>
        <v>0</v>
      </c>
    </row>
    <row r="26" spans="1:6" ht="93.75" x14ac:dyDescent="0.25">
      <c r="A26" s="160" t="s">
        <v>605</v>
      </c>
      <c r="B26" s="160" t="s">
        <v>604</v>
      </c>
      <c r="C26" s="159" t="s">
        <v>603</v>
      </c>
      <c r="D26" s="158">
        <v>104236900</v>
      </c>
      <c r="E26" s="158">
        <v>10259200</v>
      </c>
      <c r="F26" s="171">
        <f>E26/D26*100</f>
        <v>9.8421959977704621</v>
      </c>
    </row>
    <row r="27" spans="1:6" ht="75" x14ac:dyDescent="0.25">
      <c r="A27" s="160" t="s">
        <v>602</v>
      </c>
      <c r="B27" s="160" t="s">
        <v>601</v>
      </c>
      <c r="C27" s="159" t="s">
        <v>600</v>
      </c>
      <c r="D27" s="158">
        <v>180578000</v>
      </c>
      <c r="E27" s="158">
        <v>15150800</v>
      </c>
      <c r="F27" s="171">
        <f>E27/D27*100</f>
        <v>8.3901693451029473</v>
      </c>
    </row>
    <row r="28" spans="1:6" ht="150" x14ac:dyDescent="0.25">
      <c r="A28" s="160" t="s">
        <v>599</v>
      </c>
      <c r="B28" s="160" t="s">
        <v>598</v>
      </c>
      <c r="C28" s="159" t="s">
        <v>597</v>
      </c>
      <c r="D28" s="158">
        <v>23777733.899999999</v>
      </c>
      <c r="E28" s="158">
        <v>0</v>
      </c>
      <c r="F28" s="171">
        <f>E28/D28*100</f>
        <v>0</v>
      </c>
    </row>
    <row r="29" spans="1:6" ht="131.25" x14ac:dyDescent="0.25">
      <c r="A29" s="160" t="s">
        <v>596</v>
      </c>
      <c r="B29" s="160" t="s">
        <v>595</v>
      </c>
      <c r="C29" s="159" t="s">
        <v>594</v>
      </c>
      <c r="D29" s="158">
        <v>54598323</v>
      </c>
      <c r="E29" s="158">
        <v>0</v>
      </c>
      <c r="F29" s="171">
        <f>E29/D29*100</f>
        <v>0</v>
      </c>
    </row>
    <row r="30" spans="1:6" ht="112.5" x14ac:dyDescent="0.25">
      <c r="A30" s="160" t="s">
        <v>449</v>
      </c>
      <c r="B30" s="160" t="s">
        <v>448</v>
      </c>
      <c r="C30" s="159" t="s">
        <v>447</v>
      </c>
      <c r="D30" s="158">
        <v>4050000</v>
      </c>
      <c r="E30" s="158">
        <v>0</v>
      </c>
      <c r="F30" s="171">
        <f>E30/D30*100</f>
        <v>0</v>
      </c>
    </row>
    <row r="31" spans="1:6" ht="18.75" x14ac:dyDescent="0.25">
      <c r="A31" s="160" t="s">
        <v>587</v>
      </c>
      <c r="B31" s="160" t="s">
        <v>586</v>
      </c>
      <c r="C31" s="159" t="s">
        <v>585</v>
      </c>
      <c r="D31" s="158">
        <v>19315000</v>
      </c>
      <c r="E31" s="158">
        <v>1348911.43</v>
      </c>
      <c r="F31" s="171">
        <f>E31/D31*100</f>
        <v>6.9837506083354901</v>
      </c>
    </row>
    <row r="32" spans="1:6" ht="56.25" x14ac:dyDescent="0.25">
      <c r="A32" s="160" t="s">
        <v>584</v>
      </c>
      <c r="B32" s="160" t="s">
        <v>583</v>
      </c>
      <c r="C32" s="159" t="s">
        <v>582</v>
      </c>
      <c r="D32" s="158">
        <v>2000</v>
      </c>
      <c r="E32" s="158">
        <v>0</v>
      </c>
      <c r="F32" s="171">
        <f>E32/D32*100</f>
        <v>0</v>
      </c>
    </row>
    <row r="33" spans="1:6" ht="18.75" x14ac:dyDescent="0.25">
      <c r="A33" s="29" t="s">
        <v>443</v>
      </c>
      <c r="B33" s="29"/>
      <c r="C33" s="13" t="s">
        <v>442</v>
      </c>
      <c r="D33" s="28">
        <v>211987510</v>
      </c>
      <c r="E33" s="28">
        <v>32575910.510000002</v>
      </c>
      <c r="F33" s="27">
        <f>E33/D33*100</f>
        <v>15.366900865999133</v>
      </c>
    </row>
    <row r="34" spans="1:6" ht="18.75" x14ac:dyDescent="0.25">
      <c r="A34" s="160" t="s">
        <v>438</v>
      </c>
      <c r="B34" s="160" t="s">
        <v>578</v>
      </c>
      <c r="C34" s="159" t="s">
        <v>436</v>
      </c>
      <c r="D34" s="158">
        <v>10000000</v>
      </c>
      <c r="E34" s="158">
        <v>0</v>
      </c>
      <c r="F34" s="171">
        <f>E34/D34*100</f>
        <v>0</v>
      </c>
    </row>
    <row r="35" spans="1:6" ht="18.75" x14ac:dyDescent="0.25">
      <c r="A35" s="160" t="s">
        <v>417</v>
      </c>
      <c r="B35" s="160" t="s">
        <v>416</v>
      </c>
      <c r="C35" s="159" t="s">
        <v>415</v>
      </c>
      <c r="D35" s="158">
        <v>189154510</v>
      </c>
      <c r="E35" s="158">
        <v>32575910.510000002</v>
      </c>
      <c r="F35" s="171">
        <f>E35/D35*100</f>
        <v>17.22185239463759</v>
      </c>
    </row>
    <row r="36" spans="1:6" ht="18.75" x14ac:dyDescent="0.25">
      <c r="A36" s="160" t="s">
        <v>577</v>
      </c>
      <c r="B36" s="160" t="s">
        <v>576</v>
      </c>
      <c r="C36" s="159" t="s">
        <v>575</v>
      </c>
      <c r="D36" s="158">
        <v>12833000</v>
      </c>
      <c r="E36" s="158">
        <v>0</v>
      </c>
      <c r="F36" s="171">
        <f>E36/D36*100</f>
        <v>0</v>
      </c>
    </row>
    <row r="37" spans="1:6" ht="18.75" x14ac:dyDescent="0.25">
      <c r="A37" s="29" t="s">
        <v>414</v>
      </c>
      <c r="B37" s="29"/>
      <c r="C37" s="13" t="s">
        <v>413</v>
      </c>
      <c r="D37" s="28">
        <v>39959648.390000001</v>
      </c>
      <c r="E37" s="28">
        <v>5054400</v>
      </c>
      <c r="F37" s="27">
        <f>E37/D37*100</f>
        <v>12.648759945707821</v>
      </c>
    </row>
    <row r="38" spans="1:6" ht="18.75" x14ac:dyDescent="0.25">
      <c r="A38" s="160" t="s">
        <v>391</v>
      </c>
      <c r="B38" s="160" t="s">
        <v>390</v>
      </c>
      <c r="C38" s="159" t="s">
        <v>389</v>
      </c>
      <c r="D38" s="158">
        <v>10770600</v>
      </c>
      <c r="E38" s="158">
        <v>5054400</v>
      </c>
      <c r="F38" s="171">
        <f>E38/D38*100</f>
        <v>46.927747757785085</v>
      </c>
    </row>
    <row r="39" spans="1:6" ht="56.25" x14ac:dyDescent="0.25">
      <c r="A39" s="160" t="s">
        <v>382</v>
      </c>
      <c r="B39" s="160" t="s">
        <v>381</v>
      </c>
      <c r="C39" s="159" t="s">
        <v>380</v>
      </c>
      <c r="D39" s="158">
        <v>500000</v>
      </c>
      <c r="E39" s="158">
        <v>0</v>
      </c>
      <c r="F39" s="171">
        <f>E39/D39*100</f>
        <v>0</v>
      </c>
    </row>
    <row r="40" spans="1:6" ht="18.75" x14ac:dyDescent="0.25">
      <c r="A40" s="160" t="s">
        <v>574</v>
      </c>
      <c r="B40" s="160" t="s">
        <v>573</v>
      </c>
      <c r="C40" s="159" t="s">
        <v>572</v>
      </c>
      <c r="D40" s="158">
        <v>28689048.390000001</v>
      </c>
      <c r="E40" s="158">
        <v>0</v>
      </c>
      <c r="F40" s="171">
        <f>E40/D40*100</f>
        <v>0</v>
      </c>
    </row>
    <row r="41" spans="1:6" ht="18.75" x14ac:dyDescent="0.25">
      <c r="A41" s="29" t="s">
        <v>354</v>
      </c>
      <c r="B41" s="29"/>
      <c r="C41" s="13" t="s">
        <v>353</v>
      </c>
      <c r="D41" s="28">
        <v>6600000</v>
      </c>
      <c r="E41" s="28">
        <v>4844651</v>
      </c>
      <c r="F41" s="27">
        <f>E41/D41*100</f>
        <v>73.403803030303024</v>
      </c>
    </row>
    <row r="42" spans="1:6" ht="18.75" x14ac:dyDescent="0.25">
      <c r="A42" s="160" t="s">
        <v>343</v>
      </c>
      <c r="B42" s="160" t="s">
        <v>342</v>
      </c>
      <c r="C42" s="159" t="s">
        <v>341</v>
      </c>
      <c r="D42" s="158">
        <v>200000</v>
      </c>
      <c r="E42" s="158">
        <v>99000</v>
      </c>
      <c r="F42" s="171">
        <f>E42/D42*100</f>
        <v>49.5</v>
      </c>
    </row>
    <row r="43" spans="1:6" ht="18.75" x14ac:dyDescent="0.25">
      <c r="A43" s="160" t="s">
        <v>336</v>
      </c>
      <c r="B43" s="160" t="s">
        <v>335</v>
      </c>
      <c r="C43" s="159" t="s">
        <v>334</v>
      </c>
      <c r="D43" s="158">
        <v>2700000</v>
      </c>
      <c r="E43" s="158">
        <v>1181975</v>
      </c>
      <c r="F43" s="171">
        <f>E43/D43*100</f>
        <v>43.776851851851852</v>
      </c>
    </row>
    <row r="44" spans="1:6" ht="18.75" x14ac:dyDescent="0.25">
      <c r="A44" s="160" t="s">
        <v>571</v>
      </c>
      <c r="B44" s="160" t="s">
        <v>570</v>
      </c>
      <c r="C44" s="159" t="s">
        <v>569</v>
      </c>
      <c r="D44" s="158">
        <v>3700000</v>
      </c>
      <c r="E44" s="158">
        <v>3563676</v>
      </c>
      <c r="F44" s="171">
        <f>E44/D44*100</f>
        <v>96.31556756756757</v>
      </c>
    </row>
    <row r="45" spans="1:6" ht="18.75" x14ac:dyDescent="0.25">
      <c r="A45" s="29" t="s">
        <v>333</v>
      </c>
      <c r="B45" s="29"/>
      <c r="C45" s="13" t="s">
        <v>332</v>
      </c>
      <c r="D45" s="28">
        <v>4437669</v>
      </c>
      <c r="E45" s="28">
        <v>2403739</v>
      </c>
      <c r="F45" s="27">
        <f>E45/D45*100</f>
        <v>54.166703284990383</v>
      </c>
    </row>
    <row r="46" spans="1:6" ht="75" x14ac:dyDescent="0.25">
      <c r="A46" s="160" t="s">
        <v>325</v>
      </c>
      <c r="B46" s="160" t="s">
        <v>324</v>
      </c>
      <c r="C46" s="159" t="s">
        <v>323</v>
      </c>
      <c r="D46" s="158">
        <v>170000</v>
      </c>
      <c r="E46" s="158">
        <v>0</v>
      </c>
      <c r="F46" s="171">
        <f>E46/D46*100</f>
        <v>0</v>
      </c>
    </row>
    <row r="47" spans="1:6" ht="56.25" x14ac:dyDescent="0.25">
      <c r="A47" s="160" t="s">
        <v>319</v>
      </c>
      <c r="B47" s="160" t="s">
        <v>318</v>
      </c>
      <c r="C47" s="159" t="s">
        <v>317</v>
      </c>
      <c r="D47" s="158">
        <v>375800</v>
      </c>
      <c r="E47" s="158">
        <v>375800</v>
      </c>
      <c r="F47" s="171">
        <f>E47/D47*100</f>
        <v>100</v>
      </c>
    </row>
    <row r="48" spans="1:6" ht="37.5" x14ac:dyDescent="0.25">
      <c r="A48" s="160" t="s">
        <v>310</v>
      </c>
      <c r="B48" s="160" t="s">
        <v>309</v>
      </c>
      <c r="C48" s="159" t="s">
        <v>308</v>
      </c>
      <c r="D48" s="158">
        <v>3891869</v>
      </c>
      <c r="E48" s="158">
        <v>2027939</v>
      </c>
      <c r="F48" s="171">
        <f>E48/D48*100</f>
        <v>52.107072463127615</v>
      </c>
    </row>
    <row r="49" spans="1:6" ht="18.75" x14ac:dyDescent="0.25">
      <c r="A49" s="29" t="s">
        <v>568</v>
      </c>
      <c r="B49" s="29"/>
      <c r="C49" s="13" t="s">
        <v>567</v>
      </c>
      <c r="D49" s="28">
        <v>279900079.56</v>
      </c>
      <c r="E49" s="28">
        <v>38543901.18</v>
      </c>
      <c r="F49" s="27">
        <f>E49/D49*100</f>
        <v>13.770593149023256</v>
      </c>
    </row>
    <row r="50" spans="1:6" ht="18.75" x14ac:dyDescent="0.25">
      <c r="A50" s="160" t="s">
        <v>566</v>
      </c>
      <c r="B50" s="160" t="s">
        <v>565</v>
      </c>
      <c r="C50" s="159" t="s">
        <v>564</v>
      </c>
      <c r="D50" s="158">
        <v>1000000</v>
      </c>
      <c r="E50" s="158">
        <v>0</v>
      </c>
      <c r="F50" s="171">
        <f>E50/D50*100</f>
        <v>0</v>
      </c>
    </row>
    <row r="51" spans="1:6" ht="37.5" x14ac:dyDescent="0.25">
      <c r="A51" s="160" t="s">
        <v>563</v>
      </c>
      <c r="B51" s="160" t="s">
        <v>562</v>
      </c>
      <c r="C51" s="159" t="s">
        <v>561</v>
      </c>
      <c r="D51" s="158">
        <v>163798079.56</v>
      </c>
      <c r="E51" s="158">
        <v>31148528.16</v>
      </c>
      <c r="F51" s="171">
        <f>E51/D51*100</f>
        <v>19.016418412030372</v>
      </c>
    </row>
    <row r="52" spans="1:6" ht="18.75" x14ac:dyDescent="0.25">
      <c r="A52" s="160" t="s">
        <v>560</v>
      </c>
      <c r="B52" s="160" t="s">
        <v>559</v>
      </c>
      <c r="C52" s="159" t="s">
        <v>558</v>
      </c>
      <c r="D52" s="158">
        <v>10000000</v>
      </c>
      <c r="E52" s="158">
        <v>7370453.0199999996</v>
      </c>
      <c r="F52" s="171">
        <f>E52/D52*100</f>
        <v>73.704530199999994</v>
      </c>
    </row>
    <row r="53" spans="1:6" ht="23.25" customHeight="1" x14ac:dyDescent="0.25">
      <c r="A53" s="160" t="s">
        <v>557</v>
      </c>
      <c r="B53" s="160" t="s">
        <v>556</v>
      </c>
      <c r="C53" s="159" t="s">
        <v>555</v>
      </c>
      <c r="D53" s="158">
        <v>5000000</v>
      </c>
      <c r="E53" s="158">
        <v>24920</v>
      </c>
      <c r="F53" s="171">
        <f>E53/D53*100</f>
        <v>0.49839999999999995</v>
      </c>
    </row>
    <row r="54" spans="1:6" ht="56.25" x14ac:dyDescent="0.25">
      <c r="A54" s="160" t="s">
        <v>554</v>
      </c>
      <c r="B54" s="160" t="s">
        <v>553</v>
      </c>
      <c r="C54" s="159" t="s">
        <v>552</v>
      </c>
      <c r="D54" s="158">
        <v>100102000</v>
      </c>
      <c r="E54" s="158">
        <v>0</v>
      </c>
      <c r="F54" s="171">
        <f>E54/D54*100</f>
        <v>0</v>
      </c>
    </row>
    <row r="55" spans="1:6" ht="18.75" x14ac:dyDescent="0.25">
      <c r="A55" s="29" t="s">
        <v>307</v>
      </c>
      <c r="B55" s="29"/>
      <c r="C55" s="13" t="s">
        <v>306</v>
      </c>
      <c r="D55" s="28">
        <v>198292778.13999999</v>
      </c>
      <c r="E55" s="28">
        <v>60017799.009999998</v>
      </c>
      <c r="F55" s="27">
        <f>E55/D55*100</f>
        <v>30.267264180254628</v>
      </c>
    </row>
    <row r="56" spans="1:6" ht="18.75" x14ac:dyDescent="0.25">
      <c r="A56" s="66" t="s">
        <v>551</v>
      </c>
      <c r="B56" s="66"/>
      <c r="C56" s="65" t="s">
        <v>550</v>
      </c>
      <c r="D56" s="64">
        <v>93000</v>
      </c>
      <c r="E56" s="64">
        <v>0</v>
      </c>
      <c r="F56" s="63">
        <f>E56/D56*100</f>
        <v>0</v>
      </c>
    </row>
    <row r="57" spans="1:6" ht="63.75" customHeight="1" x14ac:dyDescent="0.25">
      <c r="A57" s="160" t="s">
        <v>549</v>
      </c>
      <c r="B57" s="160" t="s">
        <v>548</v>
      </c>
      <c r="C57" s="159" t="s">
        <v>547</v>
      </c>
      <c r="D57" s="158">
        <v>93000</v>
      </c>
      <c r="E57" s="158">
        <v>0</v>
      </c>
      <c r="F57" s="171">
        <f>E57/D57*100</f>
        <v>0</v>
      </c>
    </row>
    <row r="58" spans="1:6" ht="37.5" x14ac:dyDescent="0.25">
      <c r="A58" s="66" t="s">
        <v>305</v>
      </c>
      <c r="B58" s="66"/>
      <c r="C58" s="65" t="s">
        <v>304</v>
      </c>
      <c r="D58" s="64">
        <v>191993778.13999999</v>
      </c>
      <c r="E58" s="64">
        <v>60017799.009999998</v>
      </c>
      <c r="F58" s="63">
        <f>E58/D58*100</f>
        <v>31.260283323470826</v>
      </c>
    </row>
    <row r="59" spans="1:6" ht="39" customHeight="1" x14ac:dyDescent="0.25">
      <c r="A59" s="160" t="s">
        <v>303</v>
      </c>
      <c r="B59" s="160" t="s">
        <v>302</v>
      </c>
      <c r="C59" s="159" t="s">
        <v>301</v>
      </c>
      <c r="D59" s="158">
        <v>169814426.44999999</v>
      </c>
      <c r="E59" s="158">
        <v>51960838.140000001</v>
      </c>
      <c r="F59" s="171">
        <f>E59/D59*100</f>
        <v>30.598600617303447</v>
      </c>
    </row>
    <row r="60" spans="1:6" ht="56.25" x14ac:dyDescent="0.25">
      <c r="A60" s="160" t="s">
        <v>540</v>
      </c>
      <c r="B60" s="160" t="s">
        <v>539</v>
      </c>
      <c r="C60" s="159" t="s">
        <v>538</v>
      </c>
      <c r="D60" s="158">
        <v>22179351.690000001</v>
      </c>
      <c r="E60" s="158">
        <v>8056960.8700000001</v>
      </c>
      <c r="F60" s="171">
        <f>E60/D60*100</f>
        <v>36.326403867037463</v>
      </c>
    </row>
    <row r="61" spans="1:6" ht="18.75" x14ac:dyDescent="0.25">
      <c r="A61" s="66" t="s">
        <v>300</v>
      </c>
      <c r="B61" s="66"/>
      <c r="C61" s="65" t="s">
        <v>299</v>
      </c>
      <c r="D61" s="64">
        <v>1000000</v>
      </c>
      <c r="E61" s="64">
        <v>0</v>
      </c>
      <c r="F61" s="63">
        <f>E61/D61*100</f>
        <v>0</v>
      </c>
    </row>
    <row r="62" spans="1:6" ht="22.5" customHeight="1" x14ac:dyDescent="0.25">
      <c r="A62" s="160" t="s">
        <v>298</v>
      </c>
      <c r="B62" s="160" t="s">
        <v>297</v>
      </c>
      <c r="C62" s="159" t="s">
        <v>296</v>
      </c>
      <c r="D62" s="158">
        <v>1000000</v>
      </c>
      <c r="E62" s="158">
        <v>0</v>
      </c>
      <c r="F62" s="171">
        <f>E62/D62*100</f>
        <v>0</v>
      </c>
    </row>
    <row r="63" spans="1:6" ht="37.5" x14ac:dyDescent="0.25">
      <c r="A63" s="66" t="s">
        <v>295</v>
      </c>
      <c r="B63" s="66"/>
      <c r="C63" s="65" t="s">
        <v>294</v>
      </c>
      <c r="D63" s="64">
        <v>5206000</v>
      </c>
      <c r="E63" s="64">
        <v>0</v>
      </c>
      <c r="F63" s="63">
        <f>E63/D63*100</f>
        <v>0</v>
      </c>
    </row>
    <row r="64" spans="1:6" ht="18.75" x14ac:dyDescent="0.25">
      <c r="A64" s="160" t="s">
        <v>287</v>
      </c>
      <c r="B64" s="160" t="s">
        <v>286</v>
      </c>
      <c r="C64" s="159" t="s">
        <v>285</v>
      </c>
      <c r="D64" s="158">
        <v>5206000</v>
      </c>
      <c r="E64" s="158">
        <v>0</v>
      </c>
      <c r="F64" s="171">
        <f>E64/D64*100</f>
        <v>0</v>
      </c>
    </row>
    <row r="65" spans="1:6" ht="18.75" x14ac:dyDescent="0.25">
      <c r="A65" s="29" t="s">
        <v>281</v>
      </c>
      <c r="B65" s="29"/>
      <c r="C65" s="13" t="s">
        <v>280</v>
      </c>
      <c r="D65" s="28">
        <v>249787098.41999999</v>
      </c>
      <c r="E65" s="28">
        <v>42533575.259999998</v>
      </c>
      <c r="F65" s="27">
        <f>E65/D65*100</f>
        <v>17.027931197824593</v>
      </c>
    </row>
    <row r="66" spans="1:6" ht="37.5" x14ac:dyDescent="0.25">
      <c r="A66" s="66" t="s">
        <v>279</v>
      </c>
      <c r="B66" s="66"/>
      <c r="C66" s="65" t="s">
        <v>278</v>
      </c>
      <c r="D66" s="64">
        <v>157053098.41999999</v>
      </c>
      <c r="E66" s="64">
        <v>42533575.259999998</v>
      </c>
      <c r="F66" s="63">
        <f>E66/D66*100</f>
        <v>27.082289803830793</v>
      </c>
    </row>
    <row r="67" spans="1:6" ht="37.5" x14ac:dyDescent="0.25">
      <c r="A67" s="160" t="s">
        <v>277</v>
      </c>
      <c r="B67" s="160" t="s">
        <v>537</v>
      </c>
      <c r="C67" s="159" t="s">
        <v>275</v>
      </c>
      <c r="D67" s="158">
        <v>148826298.41999999</v>
      </c>
      <c r="E67" s="158">
        <v>42533575.259999998</v>
      </c>
      <c r="F67" s="171">
        <f>E67/D67*100</f>
        <v>28.579340957581817</v>
      </c>
    </row>
    <row r="68" spans="1:6" ht="37.5" x14ac:dyDescent="0.25">
      <c r="A68" s="160" t="s">
        <v>277</v>
      </c>
      <c r="B68" s="160" t="s">
        <v>276</v>
      </c>
      <c r="C68" s="159" t="s">
        <v>275</v>
      </c>
      <c r="D68" s="158">
        <v>5400000</v>
      </c>
      <c r="E68" s="158">
        <v>0</v>
      </c>
      <c r="F68" s="171">
        <f>E68/D68*100</f>
        <v>0</v>
      </c>
    </row>
    <row r="69" spans="1:6" ht="18.75" x14ac:dyDescent="0.25">
      <c r="A69" s="160" t="s">
        <v>274</v>
      </c>
      <c r="B69" s="160" t="s">
        <v>273</v>
      </c>
      <c r="C69" s="159" t="s">
        <v>272</v>
      </c>
      <c r="D69" s="158">
        <v>2826800</v>
      </c>
      <c r="E69" s="158">
        <v>0</v>
      </c>
      <c r="F69" s="171">
        <f>E69/D69*100</f>
        <v>0</v>
      </c>
    </row>
    <row r="70" spans="1:6" ht="18.75" x14ac:dyDescent="0.25">
      <c r="A70" s="66" t="s">
        <v>271</v>
      </c>
      <c r="B70" s="66"/>
      <c r="C70" s="65" t="s">
        <v>270</v>
      </c>
      <c r="D70" s="64">
        <v>92734000</v>
      </c>
      <c r="E70" s="64">
        <v>0</v>
      </c>
      <c r="F70" s="63">
        <f>E70/D70*100</f>
        <v>0</v>
      </c>
    </row>
    <row r="71" spans="1:6" ht="18.75" x14ac:dyDescent="0.25">
      <c r="A71" s="160" t="s">
        <v>268</v>
      </c>
      <c r="B71" s="160" t="s">
        <v>269</v>
      </c>
      <c r="C71" s="159" t="s">
        <v>266</v>
      </c>
      <c r="D71" s="158">
        <v>70000000</v>
      </c>
      <c r="E71" s="158">
        <v>0</v>
      </c>
      <c r="F71" s="171">
        <f>E71/D71*100</f>
        <v>0</v>
      </c>
    </row>
    <row r="72" spans="1:6" ht="18.75" x14ac:dyDescent="0.25">
      <c r="A72" s="160" t="s">
        <v>265</v>
      </c>
      <c r="B72" s="160" t="s">
        <v>264</v>
      </c>
      <c r="C72" s="159" t="s">
        <v>263</v>
      </c>
      <c r="D72" s="158">
        <v>22734000</v>
      </c>
      <c r="E72" s="158">
        <v>0</v>
      </c>
      <c r="F72" s="171">
        <f>E72/D72*100</f>
        <v>0</v>
      </c>
    </row>
    <row r="73" spans="1:6" ht="37.5" x14ac:dyDescent="0.25">
      <c r="A73" s="29" t="s">
        <v>252</v>
      </c>
      <c r="B73" s="29"/>
      <c r="C73" s="13" t="s">
        <v>251</v>
      </c>
      <c r="D73" s="28">
        <v>1603732286.4100001</v>
      </c>
      <c r="E73" s="28">
        <v>220077219.69999999</v>
      </c>
      <c r="F73" s="27">
        <f>E73/D73*100</f>
        <v>13.722815308074207</v>
      </c>
    </row>
    <row r="74" spans="1:6" ht="37.5" x14ac:dyDescent="0.25">
      <c r="A74" s="29" t="s">
        <v>242</v>
      </c>
      <c r="B74" s="29"/>
      <c r="C74" s="13" t="s">
        <v>241</v>
      </c>
      <c r="D74" s="28">
        <v>1603732286.4100001</v>
      </c>
      <c r="E74" s="28">
        <v>220077219.69999999</v>
      </c>
      <c r="F74" s="27">
        <f>E74/D74*100</f>
        <v>13.722815308074207</v>
      </c>
    </row>
    <row r="75" spans="1:6" ht="18.75" x14ac:dyDescent="0.25">
      <c r="A75" s="29" t="s">
        <v>212</v>
      </c>
      <c r="B75" s="29"/>
      <c r="C75" s="13" t="s">
        <v>82</v>
      </c>
      <c r="D75" s="28">
        <v>1603732286.4100001</v>
      </c>
      <c r="E75" s="28">
        <v>220077219.69999999</v>
      </c>
      <c r="F75" s="27">
        <f>E75/D75*100</f>
        <v>13.722815308074207</v>
      </c>
    </row>
    <row r="76" spans="1:6" ht="18.75" x14ac:dyDescent="0.25">
      <c r="A76" s="170"/>
      <c r="B76" s="170"/>
      <c r="C76" s="169"/>
      <c r="D76" s="168"/>
      <c r="E76" s="168"/>
      <c r="F76" s="167"/>
    </row>
    <row r="77" spans="1:6" ht="45" customHeight="1" x14ac:dyDescent="0.25">
      <c r="A77" s="166" t="s">
        <v>699</v>
      </c>
      <c r="B77" s="166"/>
      <c r="C77" s="166"/>
      <c r="D77" s="166"/>
      <c r="E77" s="166"/>
    </row>
    <row r="78" spans="1:6" ht="29.25" customHeight="1" x14ac:dyDescent="0.25">
      <c r="A78" s="165"/>
      <c r="B78" s="165"/>
      <c r="C78" s="165"/>
      <c r="D78" s="165"/>
      <c r="E78" s="164" t="s">
        <v>149</v>
      </c>
    </row>
    <row r="79" spans="1:6" ht="56.25" x14ac:dyDescent="0.25">
      <c r="A79" s="163" t="s">
        <v>150</v>
      </c>
      <c r="B79" s="162"/>
      <c r="C79" s="161" t="s">
        <v>151</v>
      </c>
      <c r="D79" s="161" t="s">
        <v>629</v>
      </c>
      <c r="E79" s="161" t="s">
        <v>676</v>
      </c>
    </row>
    <row r="80" spans="1:6" ht="18.75" x14ac:dyDescent="0.25">
      <c r="A80" s="17"/>
      <c r="B80" s="17" t="s">
        <v>698</v>
      </c>
      <c r="C80" s="13" t="s">
        <v>673</v>
      </c>
      <c r="D80" s="14">
        <v>-1499438386.4100001</v>
      </c>
      <c r="E80" s="14">
        <v>-117198319.7</v>
      </c>
    </row>
    <row r="81" spans="1:6" ht="18.75" x14ac:dyDescent="0.25">
      <c r="A81" s="17"/>
      <c r="B81" s="17" t="s">
        <v>697</v>
      </c>
      <c r="C81" s="13" t="s">
        <v>672</v>
      </c>
      <c r="D81" s="14">
        <v>0</v>
      </c>
      <c r="E81" s="14">
        <v>-220077219.69999999</v>
      </c>
      <c r="F81" s="52"/>
    </row>
    <row r="82" spans="1:6" ht="18.75" x14ac:dyDescent="0.25">
      <c r="A82" s="66"/>
      <c r="B82" s="66" t="s">
        <v>670</v>
      </c>
      <c r="C82" s="65" t="s">
        <v>671</v>
      </c>
      <c r="D82" s="64">
        <v>0</v>
      </c>
      <c r="E82" s="64">
        <v>117198319.7</v>
      </c>
    </row>
    <row r="83" spans="1:6" ht="18.75" x14ac:dyDescent="0.25">
      <c r="A83" s="66"/>
      <c r="B83" s="66" t="s">
        <v>696</v>
      </c>
      <c r="C83" s="65" t="s">
        <v>669</v>
      </c>
      <c r="D83" s="64">
        <v>0</v>
      </c>
      <c r="E83" s="64">
        <v>220077219.69999999</v>
      </c>
    </row>
    <row r="84" spans="1:6" ht="37.5" x14ac:dyDescent="0.25">
      <c r="A84" s="160"/>
      <c r="B84" s="160" t="s">
        <v>667</v>
      </c>
      <c r="C84" s="159" t="s">
        <v>668</v>
      </c>
      <c r="D84" s="158">
        <v>0</v>
      </c>
      <c r="E84" s="158">
        <v>-1950530.68</v>
      </c>
    </row>
    <row r="85" spans="1:6" ht="37.5" x14ac:dyDescent="0.25">
      <c r="A85" s="160"/>
      <c r="B85" s="160" t="s">
        <v>695</v>
      </c>
      <c r="C85" s="159" t="s">
        <v>666</v>
      </c>
      <c r="D85" s="158">
        <v>0</v>
      </c>
      <c r="E85" s="158">
        <v>-1950530.68</v>
      </c>
    </row>
    <row r="86" spans="1:6" ht="18.75" x14ac:dyDescent="0.25">
      <c r="A86" s="160"/>
      <c r="B86" s="160" t="s">
        <v>665</v>
      </c>
      <c r="C86" s="159" t="s">
        <v>646</v>
      </c>
      <c r="D86" s="158">
        <v>0</v>
      </c>
      <c r="E86" s="158">
        <v>0</v>
      </c>
    </row>
    <row r="87" spans="1:6" ht="18.75" x14ac:dyDescent="0.25">
      <c r="A87" s="160"/>
      <c r="B87" s="160" t="s">
        <v>664</v>
      </c>
      <c r="C87" s="159" t="s">
        <v>644</v>
      </c>
      <c r="D87" s="158">
        <v>0</v>
      </c>
      <c r="E87" s="158">
        <v>1950530.68</v>
      </c>
    </row>
    <row r="88" spans="1:6" ht="27" customHeight="1" x14ac:dyDescent="0.25">
      <c r="A88" s="160"/>
      <c r="B88" s="160" t="s">
        <v>660</v>
      </c>
      <c r="C88" s="159" t="s">
        <v>661</v>
      </c>
      <c r="D88" s="158">
        <v>0</v>
      </c>
      <c r="E88" s="158">
        <v>119148850.38</v>
      </c>
    </row>
    <row r="89" spans="1:6" ht="22.5" customHeight="1" x14ac:dyDescent="0.25">
      <c r="A89" s="160"/>
      <c r="B89" s="160" t="s">
        <v>694</v>
      </c>
      <c r="C89" s="159" t="s">
        <v>659</v>
      </c>
      <c r="D89" s="158">
        <v>0</v>
      </c>
      <c r="E89" s="158">
        <v>222027750.38</v>
      </c>
    </row>
    <row r="90" spans="1:6" ht="18.75" x14ac:dyDescent="0.25">
      <c r="A90" s="160"/>
      <c r="B90" s="160" t="s">
        <v>658</v>
      </c>
      <c r="C90" s="159" t="s">
        <v>646</v>
      </c>
      <c r="D90" s="158">
        <v>0</v>
      </c>
      <c r="E90" s="158">
        <v>42321760.689999998</v>
      </c>
    </row>
    <row r="91" spans="1:6" ht="18.75" x14ac:dyDescent="0.25">
      <c r="A91" s="160"/>
      <c r="B91" s="160" t="s">
        <v>657</v>
      </c>
      <c r="C91" s="159" t="s">
        <v>644</v>
      </c>
      <c r="D91" s="158">
        <v>0</v>
      </c>
      <c r="E91" s="158">
        <v>107182038.81999999</v>
      </c>
    </row>
    <row r="92" spans="1:6" ht="18.75" x14ac:dyDescent="0.25">
      <c r="A92" s="160"/>
      <c r="B92" s="160" t="s">
        <v>656</v>
      </c>
      <c r="C92" s="159" t="s">
        <v>642</v>
      </c>
      <c r="D92" s="158">
        <v>0</v>
      </c>
      <c r="E92" s="158">
        <v>0</v>
      </c>
    </row>
    <row r="93" spans="1:6" ht="18.75" x14ac:dyDescent="0.25">
      <c r="A93" s="160"/>
      <c r="B93" s="160" t="s">
        <v>693</v>
      </c>
      <c r="C93" s="159" t="s">
        <v>640</v>
      </c>
      <c r="D93" s="158">
        <v>0</v>
      </c>
      <c r="E93" s="158">
        <v>102878900</v>
      </c>
    </row>
    <row r="94" spans="1:6" ht="18.75" x14ac:dyDescent="0.25">
      <c r="A94" s="160"/>
      <c r="B94" s="160" t="s">
        <v>655</v>
      </c>
      <c r="C94" s="159" t="s">
        <v>642</v>
      </c>
      <c r="D94" s="158">
        <v>0</v>
      </c>
      <c r="E94" s="158">
        <v>0</v>
      </c>
    </row>
    <row r="95" spans="1:6" ht="18.75" x14ac:dyDescent="0.25">
      <c r="A95" s="160"/>
      <c r="B95" s="160" t="s">
        <v>692</v>
      </c>
      <c r="C95" s="159" t="s">
        <v>640</v>
      </c>
      <c r="D95" s="158">
        <v>0</v>
      </c>
      <c r="E95" s="158">
        <v>102878900</v>
      </c>
    </row>
    <row r="96" spans="1:6" ht="37.5" x14ac:dyDescent="0.25">
      <c r="A96" s="160"/>
      <c r="B96" s="160" t="s">
        <v>654</v>
      </c>
      <c r="C96" s="159" t="s">
        <v>638</v>
      </c>
      <c r="D96" s="158">
        <v>0</v>
      </c>
      <c r="E96" s="158">
        <v>184009128.50999999</v>
      </c>
    </row>
    <row r="97" spans="1:5" ht="37.5" x14ac:dyDescent="0.25">
      <c r="A97" s="29"/>
      <c r="B97" s="29" t="s">
        <v>691</v>
      </c>
      <c r="C97" s="13" t="s">
        <v>690</v>
      </c>
      <c r="D97" s="28">
        <v>0</v>
      </c>
      <c r="E97" s="28">
        <v>117198319.7</v>
      </c>
    </row>
    <row r="98" spans="1:5" ht="37.5" x14ac:dyDescent="0.25">
      <c r="A98" s="29"/>
      <c r="B98" s="29" t="s">
        <v>689</v>
      </c>
      <c r="C98" s="13" t="s">
        <v>688</v>
      </c>
      <c r="D98" s="28">
        <v>0</v>
      </c>
      <c r="E98" s="28">
        <v>220077219.69999999</v>
      </c>
    </row>
    <row r="99" spans="1:5" ht="18.75" x14ac:dyDescent="0.25">
      <c r="A99" s="66"/>
      <c r="B99" s="66" t="s">
        <v>652</v>
      </c>
      <c r="C99" s="65" t="s">
        <v>653</v>
      </c>
      <c r="D99" s="64">
        <v>1499438386.4100001</v>
      </c>
      <c r="E99" s="64">
        <v>117198319.7</v>
      </c>
    </row>
    <row r="100" spans="1:5" ht="18.75" x14ac:dyDescent="0.25">
      <c r="A100" s="66"/>
      <c r="B100" s="66" t="s">
        <v>687</v>
      </c>
      <c r="C100" s="65" t="s">
        <v>651</v>
      </c>
      <c r="D100" s="64">
        <v>0</v>
      </c>
      <c r="E100" s="64">
        <v>220077219.69999999</v>
      </c>
    </row>
    <row r="101" spans="1:5" ht="18.75" x14ac:dyDescent="0.25">
      <c r="A101" s="160"/>
      <c r="B101" s="160" t="s">
        <v>649</v>
      </c>
      <c r="C101" s="159" t="s">
        <v>650</v>
      </c>
      <c r="D101" s="158">
        <v>1499438386.4100001</v>
      </c>
      <c r="E101" s="158">
        <v>117198319.7</v>
      </c>
    </row>
    <row r="102" spans="1:5" ht="18.75" x14ac:dyDescent="0.25">
      <c r="A102" s="160"/>
      <c r="B102" s="160" t="s">
        <v>686</v>
      </c>
      <c r="C102" s="159" t="s">
        <v>648</v>
      </c>
      <c r="D102" s="158">
        <v>0</v>
      </c>
      <c r="E102" s="158">
        <v>220077219.69999999</v>
      </c>
    </row>
    <row r="103" spans="1:5" ht="18.75" x14ac:dyDescent="0.25">
      <c r="A103" s="160"/>
      <c r="B103" s="160" t="s">
        <v>647</v>
      </c>
      <c r="C103" s="159" t="s">
        <v>646</v>
      </c>
      <c r="D103" s="158">
        <v>42321760.689999998</v>
      </c>
      <c r="E103" s="158">
        <v>42321760.689999998</v>
      </c>
    </row>
    <row r="104" spans="1:5" ht="18.75" x14ac:dyDescent="0.25">
      <c r="A104" s="160"/>
      <c r="B104" s="160" t="s">
        <v>645</v>
      </c>
      <c r="C104" s="159" t="s">
        <v>644</v>
      </c>
      <c r="D104" s="158">
        <v>439948</v>
      </c>
      <c r="E104" s="158">
        <v>109132569.5</v>
      </c>
    </row>
    <row r="105" spans="1:5" ht="18.75" x14ac:dyDescent="0.25">
      <c r="A105" s="160"/>
      <c r="B105" s="160" t="s">
        <v>643</v>
      </c>
      <c r="C105" s="159" t="s">
        <v>642</v>
      </c>
      <c r="D105" s="158">
        <v>0</v>
      </c>
      <c r="E105" s="158">
        <v>0</v>
      </c>
    </row>
    <row r="106" spans="1:5" ht="18.75" x14ac:dyDescent="0.25">
      <c r="A106" s="160"/>
      <c r="B106" s="160" t="s">
        <v>685</v>
      </c>
      <c r="C106" s="159" t="s">
        <v>640</v>
      </c>
      <c r="D106" s="158">
        <v>0</v>
      </c>
      <c r="E106" s="158">
        <v>102878900</v>
      </c>
    </row>
    <row r="107" spans="1:5" ht="18.75" x14ac:dyDescent="0.25">
      <c r="A107" s="160"/>
      <c r="B107" s="160" t="s">
        <v>641</v>
      </c>
      <c r="C107" s="159" t="s">
        <v>642</v>
      </c>
      <c r="D107" s="158">
        <v>0</v>
      </c>
      <c r="E107" s="158">
        <v>0</v>
      </c>
    </row>
    <row r="108" spans="1:5" ht="18.75" x14ac:dyDescent="0.25">
      <c r="A108" s="160"/>
      <c r="B108" s="160" t="s">
        <v>684</v>
      </c>
      <c r="C108" s="159" t="s">
        <v>640</v>
      </c>
      <c r="D108" s="158">
        <v>0</v>
      </c>
      <c r="E108" s="158">
        <v>102878900</v>
      </c>
    </row>
    <row r="109" spans="1:5" ht="37.5" x14ac:dyDescent="0.25">
      <c r="A109" s="160"/>
      <c r="B109" s="160" t="s">
        <v>639</v>
      </c>
      <c r="C109" s="159" t="s">
        <v>638</v>
      </c>
      <c r="D109" s="158">
        <v>1457556573.72</v>
      </c>
      <c r="E109" s="158">
        <v>184009128.50999999</v>
      </c>
    </row>
    <row r="110" spans="1:5" ht="37.5" x14ac:dyDescent="0.25">
      <c r="A110" s="29"/>
      <c r="B110" s="29" t="s">
        <v>683</v>
      </c>
      <c r="C110" s="13" t="s">
        <v>682</v>
      </c>
      <c r="D110" s="28">
        <v>1499438386.4100001</v>
      </c>
      <c r="E110" s="28">
        <v>117198319.7</v>
      </c>
    </row>
    <row r="111" spans="1:5" ht="37.5" x14ac:dyDescent="0.25">
      <c r="A111" s="29"/>
      <c r="B111" s="29" t="s">
        <v>681</v>
      </c>
      <c r="C111" s="13" t="s">
        <v>680</v>
      </c>
      <c r="D111" s="28">
        <v>0</v>
      </c>
      <c r="E111" s="28">
        <v>220077219.69999999</v>
      </c>
    </row>
  </sheetData>
  <mergeCells count="6">
    <mergeCell ref="A79:B79"/>
    <mergeCell ref="A3:F3"/>
    <mergeCell ref="A5:B5"/>
    <mergeCell ref="A10:F10"/>
    <mergeCell ref="A12:B12"/>
    <mergeCell ref="A77:E77"/>
  </mergeCells>
  <pageMargins left="0.70866141732283472" right="0.70866141732283472" top="0.74803149606299213" bottom="0.74803149606299213" header="0.31496062992125984" footer="0.31496062992125984"/>
  <pageSetup paperSize="9" scale="5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дод,1_І півріччя_2025</vt:lpstr>
      <vt:lpstr>дод.2_І півріччя_2025</vt:lpstr>
      <vt:lpstr>дод.3_І півріччя_2025</vt:lpstr>
      <vt:lpstr>дод.4_І півріччя_2025</vt:lpstr>
      <vt:lpstr>дод.5_І півріччя_2025</vt:lpstr>
      <vt:lpstr>дод.6_І півріччя_2025</vt:lpstr>
      <vt:lpstr>дод.7_І півріччя_2025</vt:lpstr>
      <vt:lpstr>'дод.2_І півріччя_2025'!База_данных</vt:lpstr>
      <vt:lpstr>'дод.3_І півріччя_2025'!База_данных</vt:lpstr>
      <vt:lpstr>'дод.4_І півріччя_2025'!База_данных</vt:lpstr>
      <vt:lpstr>'дод.6_І півріччя_2025'!База_данных</vt:lpstr>
      <vt:lpstr>'дод.7_І півріччя_2025'!База_данных</vt:lpstr>
      <vt:lpstr>База_данных</vt:lpstr>
      <vt:lpstr>'дод,1_І півріччя_2025'!Заголовки_для_печати</vt:lpstr>
      <vt:lpstr>'дод.2_І півріччя_2025'!Заголовки_для_печати</vt:lpstr>
      <vt:lpstr>'дод.3_І півріччя_2025'!Заголовки_для_печати</vt:lpstr>
      <vt:lpstr>'дод.4_І півріччя_2025'!Заголовки_для_печати</vt:lpstr>
      <vt:lpstr>'дод.6_І півріччя_2025'!Заголовки_для_печати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Нікітенко Наталія Володимирівна</dc:creator>
  <cp:lastModifiedBy>Нікітенко Наталія Володимирівна</cp:lastModifiedBy>
  <cp:lastPrinted>2025-07-30T11:14:02Z</cp:lastPrinted>
  <dcterms:created xsi:type="dcterms:W3CDTF">2025-07-30T11:12:45Z</dcterms:created>
  <dcterms:modified xsi:type="dcterms:W3CDTF">2025-08-19T11:02:30Z</dcterms:modified>
</cp:coreProperties>
</file>